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/>
  <mc:AlternateContent xmlns:mc="http://schemas.openxmlformats.org/markup-compatibility/2006">
    <mc:Choice Requires="x15">
      <x15ac:absPath xmlns:x15ac="http://schemas.microsoft.com/office/spreadsheetml/2010/11/ac" url="https://eafit-my.sharepoint.com/personal/nrozop_eafit_edu_co/Documents/TESIS/MATERIAL DE CONSULTA/PRESENTACIÓN 06 JUNIO/"/>
    </mc:Choice>
  </mc:AlternateContent>
  <xr:revisionPtr revIDLastSave="11" documentId="13_ncr:1_{59AF2AA0-B1A2-4EBE-8582-5CC87D2DDB47}" xr6:coauthVersionLast="47" xr6:coauthVersionMax="47" xr10:uidLastSave="{00F42EDC-2FB9-C34D-B997-4B456EC0BFF9}"/>
  <bookViews>
    <workbookView xWindow="13320" yWindow="760" windowWidth="16080" windowHeight="17180" tabRatio="736" activeTab="1" xr2:uid="{C69A1356-1B41-4E6E-BAB0-7FF703EA793E}"/>
  </bookViews>
  <sheets>
    <sheet name="Flujo de caja" sheetId="1" r:id="rId1"/>
    <sheet name="Escenarios" sheetId="35" r:id="rId2"/>
    <sheet name="Credito" sheetId="15" r:id="rId3"/>
    <sheet name="Operación pollos " sheetId="2" r:id="rId4"/>
    <sheet name="Operación hidroponico" sheetId="3" r:id="rId5"/>
    <sheet name="Equipos" sheetId="4" r:id="rId6"/>
    <sheet name="Mano de obra" sheetId="9" r:id="rId7"/>
    <sheet name="Costo Modulo avicola" sheetId="10" r:id="rId8"/>
    <sheet name="Módulo invernadero" sheetId="11" r:id="rId9"/>
    <sheet name="Modulo Hidroponico" sheetId="12" r:id="rId10"/>
    <sheet name="Costo insumos hidroponico" sheetId="14" r:id="rId11"/>
  </sheets>
  <definedNames>
    <definedName name="Prestamo">'Flujo de caja'!$I$17</definedName>
    <definedName name="Subsidio">'Flujo de caja'!$I$18</definedName>
    <definedName name="TasaPrestamo">'Flujo de caja'!$I$15</definedName>
    <definedName name="TIR">'Flujo de caja'!$D$107</definedName>
    <definedName name="ValBoilerI">'Flujo de caja'!$I$14</definedName>
    <definedName name="ValmasterPollito">'Flujo de caja'!$I$12</definedName>
    <definedName name="ValNutrepollo">'Flujo de caja'!$I$13</definedName>
    <definedName name="ValVentaPollo">'Flujo de caja'!$I$16</definedName>
    <definedName name="VPN">'Flujo de caja'!$D$105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" i="14" l="1"/>
  <c r="M4" i="14" a="1"/>
  <c r="M4" i="14" s="1"/>
  <c r="R4" i="12"/>
  <c r="M4" i="12" a="1"/>
  <c r="M4" i="12" s="1"/>
  <c r="R4" i="11"/>
  <c r="M4" i="11" a="1"/>
  <c r="M4" i="11" s="1"/>
  <c r="R4" i="10"/>
  <c r="M4" i="10" a="1"/>
  <c r="M4" i="10" s="1"/>
  <c r="R4" i="9"/>
  <c r="M4" i="9" a="1"/>
  <c r="M4" i="9" s="1"/>
  <c r="R4" i="4"/>
  <c r="M4" i="4" a="1"/>
  <c r="M4" i="4" s="1"/>
  <c r="S4" i="3" l="1"/>
  <c r="N4" i="3" a="1"/>
  <c r="N4" i="3" s="1"/>
  <c r="P4" i="2"/>
  <c r="M4" i="2" a="1"/>
  <c r="M4" i="2" s="1"/>
  <c r="O171" i="1"/>
  <c r="O158" i="1"/>
  <c r="O140" i="1"/>
  <c r="O127" i="1"/>
  <c r="P4" i="15"/>
  <c r="M4" i="15" a="1"/>
  <c r="M4" i="15" s="1"/>
  <c r="P4" i="35"/>
  <c r="M4" i="35" a="1"/>
  <c r="M4" i="35" s="1"/>
  <c r="P4" i="1"/>
  <c r="M4" i="1" a="1"/>
  <c r="M4" i="1" s="1"/>
  <c r="L172" i="1"/>
  <c r="M172" i="1" s="1"/>
  <c r="N172" i="1" s="1"/>
  <c r="J172" i="1"/>
  <c r="I172" i="1" s="1"/>
  <c r="H172" i="1" s="1"/>
  <c r="G147" i="1"/>
  <c r="G148" i="1" s="1"/>
  <c r="G149" i="1" s="1"/>
  <c r="G150" i="1" s="1"/>
  <c r="G145" i="1"/>
  <c r="G144" i="1" s="1"/>
  <c r="G143" i="1" s="1"/>
  <c r="G142" i="1" s="1"/>
  <c r="L141" i="1"/>
  <c r="M141" i="1" s="1"/>
  <c r="N141" i="1" s="1"/>
  <c r="J141" i="1"/>
  <c r="I141" i="1" s="1"/>
  <c r="H141" i="1" s="1"/>
  <c r="O16" i="1"/>
  <c r="L159" i="1" l="1"/>
  <c r="M159" i="1" s="1"/>
  <c r="N159" i="1" s="1"/>
  <c r="J159" i="1"/>
  <c r="I159" i="1" s="1"/>
  <c r="H159" i="1" s="1"/>
  <c r="G132" i="1"/>
  <c r="G131" i="1" s="1"/>
  <c r="G130" i="1" s="1"/>
  <c r="G129" i="1" s="1"/>
  <c r="J128" i="1"/>
  <c r="I128" i="1" s="1"/>
  <c r="H128" i="1" s="1"/>
  <c r="L128" i="1"/>
  <c r="M128" i="1" s="1"/>
  <c r="N128" i="1" s="1"/>
  <c r="G134" i="1"/>
  <c r="G135" i="1" s="1"/>
  <c r="G136" i="1" s="1"/>
  <c r="G137" i="1" s="1"/>
  <c r="D8" i="15"/>
  <c r="H8" i="15" s="1"/>
  <c r="H46" i="1"/>
  <c r="E16" i="2"/>
  <c r="E17" i="2"/>
  <c r="E15" i="2"/>
  <c r="G95" i="1" l="1"/>
  <c r="K11" i="3"/>
  <c r="K10" i="3"/>
  <c r="G60" i="1"/>
  <c r="H73" i="15"/>
  <c r="G73" i="15"/>
  <c r="F73" i="15"/>
  <c r="E73" i="15"/>
  <c r="H64" i="15"/>
  <c r="H65" i="15"/>
  <c r="H66" i="15"/>
  <c r="H63" i="15"/>
  <c r="L12" i="4"/>
  <c r="G18" i="10" l="1"/>
  <c r="H23" i="1"/>
  <c r="H65" i="1" s="1"/>
  <c r="C11" i="3"/>
  <c r="C22" i="3"/>
  <c r="L11" i="12"/>
  <c r="L10" i="12"/>
  <c r="L21" i="12" s="1"/>
  <c r="L22" i="12" s="1"/>
  <c r="L24" i="12" s="1"/>
  <c r="H17" i="11"/>
  <c r="H16" i="11"/>
  <c r="H15" i="11"/>
  <c r="H14" i="11"/>
  <c r="H13" i="11"/>
  <c r="H12" i="11"/>
  <c r="G28" i="10"/>
  <c r="G27" i="10"/>
  <c r="G24" i="10"/>
  <c r="G19" i="10"/>
  <c r="G14" i="10"/>
  <c r="G12" i="10"/>
  <c r="C11" i="2"/>
  <c r="F10" i="2" s="1"/>
  <c r="J13" i="9"/>
  <c r="J15" i="9" s="1"/>
  <c r="J12" i="9"/>
  <c r="H20" i="11" l="1"/>
  <c r="H21" i="11" s="1"/>
  <c r="H23" i="11" s="1"/>
  <c r="J23" i="9"/>
  <c r="J26" i="9" s="1"/>
  <c r="Q33" i="1"/>
  <c r="Q34" i="1" s="1"/>
  <c r="Q35" i="1" s="1"/>
  <c r="M33" i="1"/>
  <c r="M34" i="1" s="1"/>
  <c r="M35" i="1" s="1"/>
  <c r="H33" i="1"/>
  <c r="H34" i="1" s="1"/>
  <c r="H35" i="1" s="1"/>
  <c r="H56" i="1" s="1"/>
  <c r="I33" i="1"/>
  <c r="I34" i="1" s="1"/>
  <c r="I35" i="1" s="1"/>
  <c r="K33" i="1"/>
  <c r="K34" i="1" s="1"/>
  <c r="K35" i="1" s="1"/>
  <c r="L33" i="1"/>
  <c r="L34" i="1" s="1"/>
  <c r="L35" i="1" s="1"/>
  <c r="N33" i="1"/>
  <c r="N34" i="1" s="1"/>
  <c r="N35" i="1" s="1"/>
  <c r="O33" i="1"/>
  <c r="O34" i="1" s="1"/>
  <c r="O35" i="1" s="1"/>
  <c r="P33" i="1"/>
  <c r="P34" i="1" s="1"/>
  <c r="P35" i="1" s="1"/>
  <c r="J33" i="1"/>
  <c r="J34" i="1" s="1"/>
  <c r="J35" i="1" s="1"/>
  <c r="J22" i="3"/>
  <c r="M22" i="3" s="1"/>
  <c r="C28" i="3"/>
  <c r="M28" i="3" s="1"/>
  <c r="I23" i="1"/>
  <c r="G30" i="10"/>
  <c r="G31" i="10" s="1"/>
  <c r="G33" i="10" s="1"/>
  <c r="H63" i="1"/>
  <c r="G17" i="2"/>
  <c r="G16" i="2"/>
  <c r="G15" i="2"/>
  <c r="J75" i="2"/>
  <c r="J76" i="2"/>
  <c r="J77" i="2"/>
  <c r="J78" i="2"/>
  <c r="J79" i="2"/>
  <c r="J80" i="2"/>
  <c r="J74" i="2"/>
  <c r="J73" i="2"/>
  <c r="J72" i="2"/>
  <c r="J71" i="2"/>
  <c r="J70" i="2"/>
  <c r="J69" i="2"/>
  <c r="J68" i="2"/>
  <c r="J67" i="2"/>
  <c r="J61" i="2"/>
  <c r="J62" i="2"/>
  <c r="J63" i="2"/>
  <c r="J64" i="2"/>
  <c r="J65" i="2"/>
  <c r="J66" i="2"/>
  <c r="J60" i="2"/>
  <c r="J54" i="2"/>
  <c r="J55" i="2"/>
  <c r="J56" i="2"/>
  <c r="J57" i="2"/>
  <c r="J58" i="2"/>
  <c r="J59" i="2"/>
  <c r="J53" i="2"/>
  <c r="J47" i="2"/>
  <c r="J48" i="2"/>
  <c r="J49" i="2"/>
  <c r="J50" i="2"/>
  <c r="J51" i="2"/>
  <c r="J52" i="2"/>
  <c r="J46" i="2"/>
  <c r="J40" i="2"/>
  <c r="J41" i="2"/>
  <c r="J42" i="2"/>
  <c r="J43" i="2"/>
  <c r="J44" i="2"/>
  <c r="J45" i="2"/>
  <c r="J39" i="2"/>
  <c r="J38" i="2"/>
  <c r="J37" i="2"/>
  <c r="J36" i="2"/>
  <c r="J35" i="2"/>
  <c r="J32" i="2"/>
  <c r="J33" i="2"/>
  <c r="J34" i="2"/>
  <c r="E32" i="2"/>
  <c r="E33" i="2"/>
  <c r="E35" i="2"/>
  <c r="E36" i="2"/>
  <c r="E37" i="2"/>
  <c r="E38" i="2"/>
  <c r="D25" i="2"/>
  <c r="E25" i="2" s="1"/>
  <c r="D26" i="2"/>
  <c r="E26" i="2" s="1"/>
  <c r="D27" i="2"/>
  <c r="E27" i="2" s="1"/>
  <c r="D28" i="2"/>
  <c r="E28" i="2" s="1"/>
  <c r="D29" i="2"/>
  <c r="E29" i="2" s="1"/>
  <c r="D30" i="2"/>
  <c r="E30" i="2" s="1"/>
  <c r="D31" i="2"/>
  <c r="E31" i="2" s="1"/>
  <c r="D34" i="2"/>
  <c r="E34" i="2" s="1"/>
  <c r="D80" i="2"/>
  <c r="E80" i="2" s="1"/>
  <c r="D79" i="2"/>
  <c r="E79" i="2" s="1"/>
  <c r="D78" i="2"/>
  <c r="E78" i="2" s="1"/>
  <c r="D77" i="2"/>
  <c r="E77" i="2" s="1"/>
  <c r="D76" i="2"/>
  <c r="E76" i="2" s="1"/>
  <c r="D75" i="2"/>
  <c r="E75" i="2" s="1"/>
  <c r="D74" i="2"/>
  <c r="E74" i="2" s="1"/>
  <c r="D68" i="2"/>
  <c r="E68" i="2" s="1"/>
  <c r="D69" i="2"/>
  <c r="E69" i="2" s="1"/>
  <c r="D70" i="2"/>
  <c r="E70" i="2" s="1"/>
  <c r="D71" i="2"/>
  <c r="E71" i="2" s="1"/>
  <c r="D72" i="2"/>
  <c r="E72" i="2" s="1"/>
  <c r="D73" i="2"/>
  <c r="E73" i="2" s="1"/>
  <c r="D67" i="2"/>
  <c r="E67" i="2" s="1"/>
  <c r="D61" i="2"/>
  <c r="E61" i="2" s="1"/>
  <c r="D62" i="2"/>
  <c r="E62" i="2" s="1"/>
  <c r="D63" i="2"/>
  <c r="E63" i="2" s="1"/>
  <c r="D64" i="2"/>
  <c r="E64" i="2" s="1"/>
  <c r="D65" i="2"/>
  <c r="E65" i="2" s="1"/>
  <c r="D66" i="2"/>
  <c r="E66" i="2" s="1"/>
  <c r="D60" i="2"/>
  <c r="E60" i="2" s="1"/>
  <c r="D54" i="2"/>
  <c r="E54" i="2" s="1"/>
  <c r="D55" i="2"/>
  <c r="E55" i="2" s="1"/>
  <c r="D56" i="2"/>
  <c r="E56" i="2" s="1"/>
  <c r="D57" i="2"/>
  <c r="E57" i="2" s="1"/>
  <c r="D58" i="2"/>
  <c r="E58" i="2" s="1"/>
  <c r="D59" i="2"/>
  <c r="E59" i="2" s="1"/>
  <c r="D53" i="2"/>
  <c r="E53" i="2" s="1"/>
  <c r="D40" i="2"/>
  <c r="E40" i="2" s="1"/>
  <c r="D41" i="2"/>
  <c r="E41" i="2" s="1"/>
  <c r="D42" i="2"/>
  <c r="E42" i="2" s="1"/>
  <c r="D43" i="2"/>
  <c r="E43" i="2" s="1"/>
  <c r="D44" i="2"/>
  <c r="E44" i="2" s="1"/>
  <c r="D45" i="2"/>
  <c r="E45" i="2" s="1"/>
  <c r="D46" i="2"/>
  <c r="E46" i="2" s="1"/>
  <c r="D47" i="2"/>
  <c r="D39" i="2"/>
  <c r="E39" i="2" s="1"/>
  <c r="G90" i="1" l="1"/>
  <c r="P78" i="1" s="1"/>
  <c r="P95" i="1" s="1"/>
  <c r="D7" i="15"/>
  <c r="J83" i="2"/>
  <c r="M36" i="1" s="1"/>
  <c r="O36" i="1"/>
  <c r="J36" i="1"/>
  <c r="P36" i="1"/>
  <c r="H36" i="1"/>
  <c r="N36" i="1"/>
  <c r="K36" i="1"/>
  <c r="Q36" i="1"/>
  <c r="I36" i="1"/>
  <c r="L36" i="1"/>
  <c r="G43" i="2"/>
  <c r="G44" i="2"/>
  <c r="G34" i="2"/>
  <c r="G80" i="2"/>
  <c r="G62" i="2"/>
  <c r="G63" i="2"/>
  <c r="G69" i="2"/>
  <c r="G38" i="2"/>
  <c r="G37" i="2"/>
  <c r="G36" i="2"/>
  <c r="G39" i="2"/>
  <c r="G42" i="2"/>
  <c r="G71" i="2"/>
  <c r="G56" i="2"/>
  <c r="G75" i="2"/>
  <c r="G60" i="2"/>
  <c r="G59" i="2"/>
  <c r="G70" i="2"/>
  <c r="G57" i="2"/>
  <c r="G55" i="2"/>
  <c r="G54" i="2"/>
  <c r="G76" i="2"/>
  <c r="G58" i="2"/>
  <c r="G68" i="2"/>
  <c r="G74" i="2"/>
  <c r="G35" i="2"/>
  <c r="M25" i="3"/>
  <c r="H67" i="1" s="1"/>
  <c r="I40" i="1"/>
  <c r="I41" i="1" s="1"/>
  <c r="J40" i="1"/>
  <c r="J41" i="1" s="1"/>
  <c r="K40" i="1"/>
  <c r="K41" i="1" s="1"/>
  <c r="L40" i="1"/>
  <c r="L41" i="1" s="1"/>
  <c r="M40" i="1"/>
  <c r="M41" i="1" s="1"/>
  <c r="M42" i="1" s="1"/>
  <c r="N40" i="1"/>
  <c r="N41" i="1" s="1"/>
  <c r="N42" i="1" s="1"/>
  <c r="O40" i="1"/>
  <c r="O41" i="1" s="1"/>
  <c r="O42" i="1" s="1"/>
  <c r="P40" i="1"/>
  <c r="P41" i="1" s="1"/>
  <c r="P42" i="1" s="1"/>
  <c r="Q40" i="1"/>
  <c r="Q41" i="1" s="1"/>
  <c r="Q42" i="1" s="1"/>
  <c r="H40" i="1"/>
  <c r="H41" i="1" s="1"/>
  <c r="I46" i="1"/>
  <c r="I56" i="1" s="1"/>
  <c r="I65" i="1"/>
  <c r="I63" i="1"/>
  <c r="I47" i="1"/>
  <c r="G74" i="1"/>
  <c r="G76" i="1" s="1"/>
  <c r="G81" i="1" s="1"/>
  <c r="J23" i="1"/>
  <c r="G66" i="2"/>
  <c r="G77" i="2"/>
  <c r="G46" i="2"/>
  <c r="G65" i="2"/>
  <c r="G78" i="2"/>
  <c r="G45" i="2"/>
  <c r="G64" i="2"/>
  <c r="G67" i="2"/>
  <c r="G61" i="2"/>
  <c r="G41" i="2"/>
  <c r="G40" i="2"/>
  <c r="G73" i="2"/>
  <c r="G53" i="2"/>
  <c r="G27" i="2"/>
  <c r="G25" i="2"/>
  <c r="G79" i="2"/>
  <c r="G31" i="2"/>
  <c r="G30" i="2"/>
  <c r="G26" i="2"/>
  <c r="G29" i="2"/>
  <c r="G32" i="2"/>
  <c r="G72" i="2"/>
  <c r="G33" i="2"/>
  <c r="G28" i="2"/>
  <c r="D49" i="2"/>
  <c r="E49" i="2" s="1"/>
  <c r="G49" i="2" s="1"/>
  <c r="E47" i="2"/>
  <c r="G47" i="2" s="1"/>
  <c r="D48" i="2"/>
  <c r="E48" i="2" s="1"/>
  <c r="G48" i="2" s="1"/>
  <c r="D52" i="2"/>
  <c r="E52" i="2" s="1"/>
  <c r="G52" i="2" s="1"/>
  <c r="D50" i="2"/>
  <c r="E50" i="2" s="1"/>
  <c r="G50" i="2" s="1"/>
  <c r="D51" i="2"/>
  <c r="E51" i="2" s="1"/>
  <c r="G51" i="2" s="1"/>
  <c r="J78" i="1" l="1"/>
  <c r="J95" i="1" s="1"/>
  <c r="O71" i="1"/>
  <c r="N78" i="1"/>
  <c r="N95" i="1" s="1"/>
  <c r="H71" i="1"/>
  <c r="K78" i="1"/>
  <c r="K95" i="1" s="1"/>
  <c r="I78" i="1"/>
  <c r="I95" i="1" s="1"/>
  <c r="I71" i="1"/>
  <c r="N71" i="1"/>
  <c r="O78" i="1"/>
  <c r="O95" i="1" s="1"/>
  <c r="M71" i="1"/>
  <c r="M78" i="1"/>
  <c r="M95" i="1" s="1"/>
  <c r="K71" i="1"/>
  <c r="H78" i="1"/>
  <c r="H95" i="1" s="1"/>
  <c r="J71" i="1"/>
  <c r="L78" i="1"/>
  <c r="L95" i="1" s="1"/>
  <c r="Q71" i="1"/>
  <c r="L71" i="1"/>
  <c r="Q78" i="1"/>
  <c r="Q95" i="1" s="1"/>
  <c r="P71" i="1"/>
  <c r="G15" i="15"/>
  <c r="I15" i="15" s="1"/>
  <c r="G27" i="15"/>
  <c r="I27" i="15" s="1"/>
  <c r="G58" i="15"/>
  <c r="I58" i="15" s="1"/>
  <c r="G32" i="15"/>
  <c r="I32" i="15" s="1"/>
  <c r="G18" i="15"/>
  <c r="I18" i="15" s="1"/>
  <c r="G40" i="15"/>
  <c r="I40" i="15" s="1"/>
  <c r="G46" i="15"/>
  <c r="I46" i="15" s="1"/>
  <c r="G35" i="15"/>
  <c r="I35" i="15" s="1"/>
  <c r="G13" i="15"/>
  <c r="I13" i="15" s="1"/>
  <c r="G26" i="15"/>
  <c r="I26" i="15" s="1"/>
  <c r="G47" i="15"/>
  <c r="I47" i="15" s="1"/>
  <c r="G49" i="15"/>
  <c r="I49" i="15" s="1"/>
  <c r="G41" i="15"/>
  <c r="I41" i="15" s="1"/>
  <c r="G31" i="15"/>
  <c r="I31" i="15" s="1"/>
  <c r="G33" i="15"/>
  <c r="I33" i="15" s="1"/>
  <c r="G89" i="1"/>
  <c r="G17" i="15"/>
  <c r="I17" i="15" s="1"/>
  <c r="G24" i="15"/>
  <c r="G37" i="15"/>
  <c r="I37" i="15" s="1"/>
  <c r="G50" i="15"/>
  <c r="I50" i="15" s="1"/>
  <c r="G55" i="15"/>
  <c r="I55" i="15" s="1"/>
  <c r="G45" i="15"/>
  <c r="I45" i="15" s="1"/>
  <c r="G23" i="15"/>
  <c r="I23" i="15" s="1"/>
  <c r="G44" i="15"/>
  <c r="I44" i="15" s="1"/>
  <c r="G16" i="15"/>
  <c r="I16" i="15" s="1"/>
  <c r="G54" i="15"/>
  <c r="I54" i="15" s="1"/>
  <c r="G43" i="15"/>
  <c r="I43" i="15" s="1"/>
  <c r="G14" i="15"/>
  <c r="I14" i="15" s="1"/>
  <c r="G38" i="15"/>
  <c r="I38" i="15" s="1"/>
  <c r="G42" i="15"/>
  <c r="I42" i="15" s="1"/>
  <c r="G30" i="15"/>
  <c r="I30" i="15" s="1"/>
  <c r="G22" i="15"/>
  <c r="I22" i="15" s="1"/>
  <c r="G57" i="15"/>
  <c r="I57" i="15" s="1"/>
  <c r="D11" i="15"/>
  <c r="E12" i="15" s="1"/>
  <c r="G25" i="15"/>
  <c r="I25" i="15" s="1"/>
  <c r="G29" i="15"/>
  <c r="I29" i="15" s="1"/>
  <c r="G12" i="15"/>
  <c r="G39" i="15"/>
  <c r="I39" i="15" s="1"/>
  <c r="G51" i="15"/>
  <c r="I51" i="15" s="1"/>
  <c r="G59" i="15"/>
  <c r="I59" i="15" s="1"/>
  <c r="G34" i="15"/>
  <c r="I34" i="15" s="1"/>
  <c r="G48" i="15"/>
  <c r="G52" i="15"/>
  <c r="I52" i="15" s="1"/>
  <c r="G36" i="15"/>
  <c r="G56" i="15"/>
  <c r="I56" i="15" s="1"/>
  <c r="G20" i="15"/>
  <c r="I20" i="15" s="1"/>
  <c r="G28" i="15"/>
  <c r="I28" i="15" s="1"/>
  <c r="G53" i="15"/>
  <c r="I53" i="15" s="1"/>
  <c r="G19" i="15"/>
  <c r="I19" i="15" s="1"/>
  <c r="G21" i="15"/>
  <c r="I21" i="15" s="1"/>
  <c r="H42" i="1"/>
  <c r="H57" i="1" s="1"/>
  <c r="H60" i="1" s="1"/>
  <c r="J42" i="1"/>
  <c r="I67" i="1"/>
  <c r="K42" i="1"/>
  <c r="L42" i="1"/>
  <c r="I42" i="1"/>
  <c r="I57" i="1" s="1"/>
  <c r="I60" i="1" s="1"/>
  <c r="J65" i="1"/>
  <c r="J67" i="1"/>
  <c r="G84" i="1"/>
  <c r="G86" i="1" s="1"/>
  <c r="G88" i="1" s="1"/>
  <c r="K23" i="1"/>
  <c r="J47" i="1"/>
  <c r="J57" i="1" s="1"/>
  <c r="J46" i="1"/>
  <c r="J56" i="1" s="1"/>
  <c r="J63" i="1"/>
  <c r="G83" i="2"/>
  <c r="I36" i="15" l="1"/>
  <c r="G72" i="15"/>
  <c r="G65" i="15"/>
  <c r="I48" i="15"/>
  <c r="H72" i="15"/>
  <c r="G66" i="15"/>
  <c r="I12" i="15"/>
  <c r="E72" i="15"/>
  <c r="F12" i="15"/>
  <c r="D12" i="15" s="1"/>
  <c r="E13" i="15" s="1"/>
  <c r="F13" i="15" s="1"/>
  <c r="G63" i="15"/>
  <c r="I24" i="15"/>
  <c r="F72" i="15"/>
  <c r="G64" i="15"/>
  <c r="H26" i="1"/>
  <c r="G27" i="1" s="1"/>
  <c r="G92" i="1" s="1"/>
  <c r="G98" i="1" s="1"/>
  <c r="G100" i="1" s="1"/>
  <c r="I26" i="1"/>
  <c r="J26" i="1"/>
  <c r="K26" i="1"/>
  <c r="H66" i="1"/>
  <c r="H74" i="1" s="1"/>
  <c r="H76" i="1" s="1"/>
  <c r="H81" i="1" s="1"/>
  <c r="I66" i="1"/>
  <c r="I74" i="1" s="1"/>
  <c r="I76" i="1" s="1"/>
  <c r="I81" i="1" s="1"/>
  <c r="J66" i="1"/>
  <c r="J74" i="1" s="1"/>
  <c r="K65" i="1"/>
  <c r="K67" i="1"/>
  <c r="J60" i="1"/>
  <c r="L23" i="1"/>
  <c r="L26" i="1" s="1"/>
  <c r="K66" i="1"/>
  <c r="K47" i="1"/>
  <c r="K57" i="1" s="1"/>
  <c r="K63" i="1"/>
  <c r="K46" i="1"/>
  <c r="K56" i="1" s="1"/>
  <c r="F74" i="15" l="1"/>
  <c r="I64" i="15"/>
  <c r="D13" i="15"/>
  <c r="E14" i="15" s="1"/>
  <c r="E74" i="15"/>
  <c r="I63" i="15"/>
  <c r="H74" i="15"/>
  <c r="I66" i="15"/>
  <c r="I65" i="15"/>
  <c r="G74" i="15"/>
  <c r="K27" i="1"/>
  <c r="K93" i="1" s="1"/>
  <c r="I27" i="1"/>
  <c r="I93" i="1" s="1"/>
  <c r="H27" i="1"/>
  <c r="H93" i="1" s="1"/>
  <c r="J27" i="1"/>
  <c r="J93" i="1" s="1"/>
  <c r="J76" i="1"/>
  <c r="J81" i="1" s="1"/>
  <c r="K74" i="1"/>
  <c r="L65" i="1"/>
  <c r="L67" i="1"/>
  <c r="M23" i="1"/>
  <c r="M26" i="1" s="1"/>
  <c r="L27" i="1" s="1"/>
  <c r="L93" i="1" s="1"/>
  <c r="L63" i="1"/>
  <c r="L66" i="1"/>
  <c r="L46" i="1"/>
  <c r="L56" i="1" s="1"/>
  <c r="L47" i="1"/>
  <c r="L57" i="1" s="1"/>
  <c r="K60" i="1"/>
  <c r="L60" i="1" l="1"/>
  <c r="K76" i="1"/>
  <c r="K81" i="1" s="1"/>
  <c r="M65" i="1"/>
  <c r="M67" i="1"/>
  <c r="F14" i="15"/>
  <c r="L74" i="1"/>
  <c r="N23" i="1"/>
  <c r="N26" i="1" s="1"/>
  <c r="M27" i="1" s="1"/>
  <c r="M93" i="1" s="1"/>
  <c r="M66" i="1"/>
  <c r="M46" i="1"/>
  <c r="M56" i="1" s="1"/>
  <c r="M47" i="1"/>
  <c r="M57" i="1" s="1"/>
  <c r="M63" i="1"/>
  <c r="L76" i="1" l="1"/>
  <c r="L81" i="1" s="1"/>
  <c r="L84" i="1" s="1"/>
  <c r="L86" i="1" s="1"/>
  <c r="L88" i="1" s="1"/>
  <c r="L98" i="1" s="1"/>
  <c r="M74" i="1"/>
  <c r="N65" i="1"/>
  <c r="N67" i="1"/>
  <c r="D14" i="15"/>
  <c r="M60" i="1"/>
  <c r="O23" i="1"/>
  <c r="O26" i="1" s="1"/>
  <c r="N27" i="1" s="1"/>
  <c r="N93" i="1" s="1"/>
  <c r="N66" i="1"/>
  <c r="N46" i="1"/>
  <c r="N56" i="1" s="1"/>
  <c r="N63" i="1"/>
  <c r="N47" i="1"/>
  <c r="N57" i="1" s="1"/>
  <c r="N60" i="1" l="1"/>
  <c r="M76" i="1"/>
  <c r="M81" i="1" s="1"/>
  <c r="M84" i="1" s="1"/>
  <c r="M86" i="1" s="1"/>
  <c r="M88" i="1" s="1"/>
  <c r="M98" i="1" s="1"/>
  <c r="O65" i="1"/>
  <c r="O67" i="1"/>
  <c r="E15" i="15"/>
  <c r="N74" i="1"/>
  <c r="P23" i="1"/>
  <c r="P26" i="1" s="1"/>
  <c r="O27" i="1" s="1"/>
  <c r="O93" i="1" s="1"/>
  <c r="O66" i="1"/>
  <c r="O47" i="1"/>
  <c r="O57" i="1" s="1"/>
  <c r="O63" i="1"/>
  <c r="O46" i="1"/>
  <c r="O56" i="1" s="1"/>
  <c r="N76" i="1" l="1"/>
  <c r="N81" i="1" s="1"/>
  <c r="N84" i="1" s="1"/>
  <c r="N86" i="1" s="1"/>
  <c r="N88" i="1" s="1"/>
  <c r="N98" i="1" s="1"/>
  <c r="O74" i="1"/>
  <c r="P65" i="1"/>
  <c r="P67" i="1"/>
  <c r="F15" i="15"/>
  <c r="O60" i="1"/>
  <c r="Q23" i="1"/>
  <c r="Q26" i="1" s="1"/>
  <c r="P27" i="1" s="1"/>
  <c r="P63" i="1"/>
  <c r="P66" i="1"/>
  <c r="P47" i="1"/>
  <c r="P57" i="1" s="1"/>
  <c r="P46" i="1"/>
  <c r="P56" i="1" s="1"/>
  <c r="Q28" i="1" l="1"/>
  <c r="Q94" i="1" s="1"/>
  <c r="P93" i="1"/>
  <c r="P60" i="1"/>
  <c r="O76" i="1"/>
  <c r="O81" i="1" s="1"/>
  <c r="O84" i="1" s="1"/>
  <c r="O86" i="1" s="1"/>
  <c r="O88" i="1" s="1"/>
  <c r="O98" i="1" s="1"/>
  <c r="Q65" i="1"/>
  <c r="Q67" i="1"/>
  <c r="D15" i="15"/>
  <c r="P74" i="1"/>
  <c r="Q63" i="1"/>
  <c r="Q46" i="1"/>
  <c r="Q56" i="1" s="1"/>
  <c r="Q66" i="1"/>
  <c r="Q47" i="1"/>
  <c r="Q57" i="1" s="1"/>
  <c r="P76" i="1" l="1"/>
  <c r="P81" i="1" s="1"/>
  <c r="P84" i="1" s="1"/>
  <c r="P86" i="1" s="1"/>
  <c r="P88" i="1" s="1"/>
  <c r="P98" i="1" s="1"/>
  <c r="Q74" i="1"/>
  <c r="E16" i="15"/>
  <c r="Q60" i="1"/>
  <c r="Q76" i="1" l="1"/>
  <c r="Q81" i="1" s="1"/>
  <c r="Q84" i="1" s="1"/>
  <c r="Q86" i="1" s="1"/>
  <c r="Q88" i="1" s="1"/>
  <c r="Q98" i="1" s="1"/>
  <c r="F16" i="15"/>
  <c r="D16" i="15" l="1"/>
  <c r="E17" i="15" l="1"/>
  <c r="F17" i="15" l="1"/>
  <c r="D17" i="15" l="1"/>
  <c r="E18" i="15" l="1"/>
  <c r="F18" i="15" l="1"/>
  <c r="D18" i="15" l="1"/>
  <c r="E19" i="15" l="1"/>
  <c r="F19" i="15" l="1"/>
  <c r="D19" i="15" l="1"/>
  <c r="E20" i="15" l="1"/>
  <c r="F20" i="15" l="1"/>
  <c r="D20" i="15" l="1"/>
  <c r="E21" i="15" l="1"/>
  <c r="F21" i="15" l="1"/>
  <c r="D21" i="15" l="1"/>
  <c r="E22" i="15" l="1"/>
  <c r="F22" i="15" l="1"/>
  <c r="D22" i="15" l="1"/>
  <c r="E23" i="15" l="1"/>
  <c r="E70" i="15" s="1"/>
  <c r="H82" i="1" s="1"/>
  <c r="H84" i="1" s="1"/>
  <c r="H86" i="1" s="1"/>
  <c r="H88" i="1" s="1"/>
  <c r="F23" i="15" l="1"/>
  <c r="E71" i="15" s="1"/>
  <c r="H91" i="1" s="1"/>
  <c r="H98" i="1" s="1"/>
  <c r="E63" i="15"/>
  <c r="H100" i="1" l="1"/>
  <c r="F63" i="15"/>
  <c r="D23" i="15"/>
  <c r="E24" i="15" l="1"/>
  <c r="F24" i="15" l="1"/>
  <c r="D24" i="15" l="1"/>
  <c r="E25" i="15" l="1"/>
  <c r="F25" i="15" l="1"/>
  <c r="D25" i="15" l="1"/>
  <c r="E26" i="15" l="1"/>
  <c r="F26" i="15" l="1"/>
  <c r="D26" i="15" l="1"/>
  <c r="E27" i="15" l="1"/>
  <c r="F27" i="15" l="1"/>
  <c r="D27" i="15" l="1"/>
  <c r="E28" i="15" l="1"/>
  <c r="F28" i="15" l="1"/>
  <c r="D28" i="15" l="1"/>
  <c r="E29" i="15" l="1"/>
  <c r="F29" i="15" l="1"/>
  <c r="D29" i="15" l="1"/>
  <c r="E30" i="15" l="1"/>
  <c r="F30" i="15" l="1"/>
  <c r="D30" i="15" l="1"/>
  <c r="E31" i="15" l="1"/>
  <c r="F31" i="15" l="1"/>
  <c r="D31" i="15" l="1"/>
  <c r="E32" i="15" l="1"/>
  <c r="F32" i="15" l="1"/>
  <c r="D32" i="15" l="1"/>
  <c r="E33" i="15" l="1"/>
  <c r="F33" i="15" l="1"/>
  <c r="D33" i="15" l="1"/>
  <c r="E34" i="15" l="1"/>
  <c r="F34" i="15" l="1"/>
  <c r="D34" i="15" l="1"/>
  <c r="E35" i="15" l="1"/>
  <c r="F70" i="15" s="1"/>
  <c r="I82" i="1" s="1"/>
  <c r="I84" i="1" s="1"/>
  <c r="I86" i="1" s="1"/>
  <c r="I88" i="1" s="1"/>
  <c r="F35" i="15" l="1"/>
  <c r="F71" i="15" s="1"/>
  <c r="I91" i="1" s="1"/>
  <c r="I98" i="1" s="1"/>
  <c r="E64" i="15"/>
  <c r="I100" i="1" l="1"/>
  <c r="F64" i="15"/>
  <c r="D35" i="15"/>
  <c r="E36" i="15" l="1"/>
  <c r="F36" i="15" l="1"/>
  <c r="D36" i="15" l="1"/>
  <c r="E37" i="15" l="1"/>
  <c r="F37" i="15" l="1"/>
  <c r="D37" i="15" l="1"/>
  <c r="E38" i="15" l="1"/>
  <c r="F38" i="15" l="1"/>
  <c r="D38" i="15" l="1"/>
  <c r="E39" i="15" l="1"/>
  <c r="F39" i="15" l="1"/>
  <c r="D39" i="15" l="1"/>
  <c r="E40" i="15" l="1"/>
  <c r="F40" i="15" l="1"/>
  <c r="D40" i="15" l="1"/>
  <c r="E41" i="15" l="1"/>
  <c r="F41" i="15" l="1"/>
  <c r="D41" i="15" l="1"/>
  <c r="E42" i="15" l="1"/>
  <c r="F42" i="15" l="1"/>
  <c r="D42" i="15" l="1"/>
  <c r="E43" i="15" l="1"/>
  <c r="F43" i="15" l="1"/>
  <c r="D43" i="15" l="1"/>
  <c r="E44" i="15" l="1"/>
  <c r="F44" i="15" l="1"/>
  <c r="D44" i="15" l="1"/>
  <c r="E45" i="15" l="1"/>
  <c r="F45" i="15" l="1"/>
  <c r="D45" i="15" l="1"/>
  <c r="E46" i="15" l="1"/>
  <c r="F46" i="15" l="1"/>
  <c r="D46" i="15" l="1"/>
  <c r="E47" i="15" l="1"/>
  <c r="G70" i="15" s="1"/>
  <c r="J82" i="1" s="1"/>
  <c r="J84" i="1" s="1"/>
  <c r="J86" i="1" s="1"/>
  <c r="J88" i="1" s="1"/>
  <c r="F47" i="15" l="1"/>
  <c r="G71" i="15" s="1"/>
  <c r="J91" i="1" s="1"/>
  <c r="J98" i="1" s="1"/>
  <c r="E65" i="15"/>
  <c r="J100" i="1" l="1"/>
  <c r="F65" i="15"/>
  <c r="D47" i="15"/>
  <c r="E48" i="15" l="1"/>
  <c r="F48" i="15" l="1"/>
  <c r="D48" i="15" l="1"/>
  <c r="E49" i="15" l="1"/>
  <c r="F49" i="15" l="1"/>
  <c r="D49" i="15" l="1"/>
  <c r="E50" i="15" l="1"/>
  <c r="F50" i="15" l="1"/>
  <c r="D50" i="15" l="1"/>
  <c r="E51" i="15" l="1"/>
  <c r="F51" i="15" l="1"/>
  <c r="D51" i="15" l="1"/>
  <c r="E52" i="15" l="1"/>
  <c r="F52" i="15" l="1"/>
  <c r="D52" i="15" l="1"/>
  <c r="E53" i="15" l="1"/>
  <c r="F53" i="15" l="1"/>
  <c r="D53" i="15" l="1"/>
  <c r="E54" i="15" l="1"/>
  <c r="F54" i="15" l="1"/>
  <c r="D54" i="15" l="1"/>
  <c r="E55" i="15" l="1"/>
  <c r="F55" i="15" l="1"/>
  <c r="D55" i="15" l="1"/>
  <c r="E56" i="15" l="1"/>
  <c r="F56" i="15" l="1"/>
  <c r="D56" i="15" l="1"/>
  <c r="E57" i="15" l="1"/>
  <c r="F57" i="15" l="1"/>
  <c r="D57" i="15" l="1"/>
  <c r="E58" i="15" l="1"/>
  <c r="F58" i="15" l="1"/>
  <c r="D58" i="15" l="1"/>
  <c r="E59" i="15" l="1"/>
  <c r="H70" i="15" s="1"/>
  <c r="K82" i="1" s="1"/>
  <c r="K84" i="1" s="1"/>
  <c r="K86" i="1" s="1"/>
  <c r="K88" i="1" s="1"/>
  <c r="F59" i="15" l="1"/>
  <c r="H71" i="15" s="1"/>
  <c r="K91" i="1" s="1"/>
  <c r="E66" i="15"/>
  <c r="K98" i="1" l="1"/>
  <c r="D105" i="1" s="1"/>
  <c r="F66" i="15"/>
  <c r="D59" i="15"/>
  <c r="Q100" i="1" l="1"/>
  <c r="P100" i="1"/>
  <c r="O100" i="1"/>
  <c r="N100" i="1"/>
  <c r="M100" i="1"/>
  <c r="L100" i="1"/>
  <c r="K100" i="1"/>
  <c r="D107" i="1"/>
  <c r="G159" i="1" s="1"/>
  <c r="G172" i="1"/>
  <c r="G141" i="1"/>
  <c r="G128" i="1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RICHVALUE" minSupportedVersion="120000" copy="1" pasteAll="1" pasteValues="1" merge="1" splitFirst="1" rowColShift="1" clearFormats="1" clearComments="1" assign="1" coerce="1"/>
    <metadataType name="XLDAPR" minSupportedVersion="120000" copy="1" pasteAll="1" pasteValues="1" merge="1" splitFirst="1" rowColShift="1" clearFormats="1" clearComments="1" assign="1" coerce="1" cellMeta="1"/>
  </metadataTypes>
  <futureMetadata name="XLRICHVALUE" count="5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</futureMetadata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2" v="0"/>
    </bk>
  </cellMetadata>
  <valueMetadata count="5">
    <bk>
      <rc t="1" v="0"/>
    </bk>
    <bk>
      <rc t="1" v="1"/>
    </bk>
    <bk>
      <rc t="1" v="2"/>
    </bk>
    <bk>
      <rc t="1" v="3"/>
    </bk>
    <bk>
      <rc t="1" v="4"/>
    </bk>
  </valueMetadata>
</metadata>
</file>

<file path=xl/sharedStrings.xml><?xml version="1.0" encoding="utf-8"?>
<sst xmlns="http://schemas.openxmlformats.org/spreadsheetml/2006/main" count="555" uniqueCount="344">
  <si>
    <t>Periodo</t>
  </si>
  <si>
    <t>Inflacion</t>
  </si>
  <si>
    <t>Ajuste</t>
  </si>
  <si>
    <t>Producción aves</t>
  </si>
  <si>
    <t>Aves</t>
  </si>
  <si>
    <t>Pollos</t>
  </si>
  <si>
    <t>Ciclos productivos</t>
  </si>
  <si>
    <t>Total aves</t>
  </si>
  <si>
    <t>ave</t>
  </si>
  <si>
    <t>Total kg aves</t>
  </si>
  <si>
    <t>kg</t>
  </si>
  <si>
    <t>Consumo forraje</t>
  </si>
  <si>
    <t>Hidrroponico</t>
  </si>
  <si>
    <t>Forraje</t>
  </si>
  <si>
    <t>total forraje</t>
  </si>
  <si>
    <t>Forraje disponible</t>
  </si>
  <si>
    <t>Precios de venta</t>
  </si>
  <si>
    <t>Valor kg pollo</t>
  </si>
  <si>
    <t>$/kg</t>
  </si>
  <si>
    <t>Verduras</t>
  </si>
  <si>
    <t>Ingresos</t>
  </si>
  <si>
    <t>Operativos</t>
  </si>
  <si>
    <t>Venta de pollos</t>
  </si>
  <si>
    <t>No operativos</t>
  </si>
  <si>
    <t>Total ingresos</t>
  </si>
  <si>
    <t>Egresos</t>
  </si>
  <si>
    <t>Mano de obra</t>
  </si>
  <si>
    <t>Materiales</t>
  </si>
  <si>
    <t>Insumos aves</t>
  </si>
  <si>
    <t>Hidroponico</t>
  </si>
  <si>
    <t>Inversion</t>
  </si>
  <si>
    <t>Costos indirectos</t>
  </si>
  <si>
    <t>Costos fijos</t>
  </si>
  <si>
    <t>Mantenimiento</t>
  </si>
  <si>
    <t>Gastos adminsitrativos</t>
  </si>
  <si>
    <t>Total egresos</t>
  </si>
  <si>
    <t>Utilidad bruta</t>
  </si>
  <si>
    <t>UAII</t>
  </si>
  <si>
    <t>-</t>
  </si>
  <si>
    <t>Depreciación</t>
  </si>
  <si>
    <t>Gastos financieros</t>
  </si>
  <si>
    <t>UAI</t>
  </si>
  <si>
    <t>Impuestos</t>
  </si>
  <si>
    <t>Utilidad neta</t>
  </si>
  <si>
    <t>+</t>
  </si>
  <si>
    <t>Inversion Activos</t>
  </si>
  <si>
    <t>Abono a capital</t>
  </si>
  <si>
    <t>Flujo de caja neto</t>
  </si>
  <si>
    <t>VPN Acumulado</t>
  </si>
  <si>
    <t>VPN</t>
  </si>
  <si>
    <t>TIR</t>
  </si>
  <si>
    <t>Monto credito</t>
  </si>
  <si>
    <t>Tasa mensual</t>
  </si>
  <si>
    <t>Año</t>
  </si>
  <si>
    <t>Cuota</t>
  </si>
  <si>
    <t>Saldo</t>
  </si>
  <si>
    <t>Interes</t>
  </si>
  <si>
    <t>Capital</t>
  </si>
  <si>
    <t>Seguro de vida</t>
  </si>
  <si>
    <t>Cuota real</t>
  </si>
  <si>
    <t>Total año</t>
  </si>
  <si>
    <t>Seguro</t>
  </si>
  <si>
    <t>Ciclo dias</t>
  </si>
  <si>
    <t>dias</t>
  </si>
  <si>
    <t>Ciclos por año</t>
  </si>
  <si>
    <t>Tiempo de reposo y mantenimiento</t>
  </si>
  <si>
    <t>Total</t>
  </si>
  <si>
    <t>Alimento</t>
  </si>
  <si>
    <t>marca</t>
  </si>
  <si>
    <t>Costo</t>
  </si>
  <si>
    <t>Costo kg</t>
  </si>
  <si>
    <t>Enlace</t>
  </si>
  <si>
    <t>Foto</t>
  </si>
  <si>
    <t xml:space="preserve">Preiniciador </t>
  </si>
  <si>
    <t>MASTER POLLITO</t>
  </si>
  <si>
    <t>40 kg</t>
  </si>
  <si>
    <t>Iniciador</t>
  </si>
  <si>
    <t>NUTREPOLLO</t>
  </si>
  <si>
    <t>https://agrotodostore.com/products/pollito-iniciacion-contegral</t>
  </si>
  <si>
    <t>Engorde</t>
  </si>
  <si>
    <t>BROILER I o POLLO CASERO</t>
  </si>
  <si>
    <t>https://agrotodostore.com/products/pollo-engorde-crombo-x-40-contegral</t>
  </si>
  <si>
    <t>Pollos Ross 308</t>
  </si>
  <si>
    <t>Alimentación</t>
  </si>
  <si>
    <t>Semana</t>
  </si>
  <si>
    <t>dia</t>
  </si>
  <si>
    <t>Cantidad kg/ave</t>
  </si>
  <si>
    <t>Tipo</t>
  </si>
  <si>
    <t>Consumo forraje kg totales</t>
  </si>
  <si>
    <t>Totales consumo por ciclo productivo</t>
  </si>
  <si>
    <t>Cantidad</t>
  </si>
  <si>
    <t>Unidad</t>
  </si>
  <si>
    <t>Valor total</t>
  </si>
  <si>
    <t>Duración de ciclo</t>
  </si>
  <si>
    <t>Numero de ciclos al año</t>
  </si>
  <si>
    <t>Costo semillas</t>
  </si>
  <si>
    <t>Costo agua</t>
  </si>
  <si>
    <t>$ / m3</t>
  </si>
  <si>
    <t>Costo nutrientes</t>
  </si>
  <si>
    <t>$/l</t>
  </si>
  <si>
    <t>Produccion hidroponica en bandejas</t>
  </si>
  <si>
    <t>Consumo insumos bandejas por ciclo</t>
  </si>
  <si>
    <t>Bandejas</t>
  </si>
  <si>
    <t>Semillas</t>
  </si>
  <si>
    <t>Largo (m)</t>
  </si>
  <si>
    <t>Ancho (m)</t>
  </si>
  <si>
    <t>Lechuga</t>
  </si>
  <si>
    <t>Rendimiento</t>
  </si>
  <si>
    <t>kg/ ciclo m2</t>
  </si>
  <si>
    <t>Area total siembra</t>
  </si>
  <si>
    <t>Total Semillas</t>
  </si>
  <si>
    <t>Costo / ciclo</t>
  </si>
  <si>
    <t>m2</t>
  </si>
  <si>
    <t>kg/ciclo</t>
  </si>
  <si>
    <t>Agua</t>
  </si>
  <si>
    <t>kg/ ciclo - m2</t>
  </si>
  <si>
    <t>l /kgforraje</t>
  </si>
  <si>
    <t>Producción total por ciclo</t>
  </si>
  <si>
    <t>Sustancia nutritiva</t>
  </si>
  <si>
    <t>kg / ciclo</t>
  </si>
  <si>
    <t>l / m3</t>
  </si>
  <si>
    <t>Elemento</t>
  </si>
  <si>
    <t>Desripcion</t>
  </si>
  <si>
    <t>Valor</t>
  </si>
  <si>
    <t>Conductimetro</t>
  </si>
  <si>
    <t>pHmetro</t>
  </si>
  <si>
    <t>Herramienta menor</t>
  </si>
  <si>
    <t>Salario</t>
  </si>
  <si>
    <t>CONCEPTO</t>
  </si>
  <si>
    <t>PORCENTAJE</t>
  </si>
  <si>
    <t>Honorarios</t>
  </si>
  <si>
    <t>Prima de servicios (Junio -Diciembre)</t>
  </si>
  <si>
    <t>Cesantía</t>
  </si>
  <si>
    <t>Intereses de cesantía</t>
  </si>
  <si>
    <t>Vacaciones</t>
  </si>
  <si>
    <t>Seguridad Social (salud 8,5%  + pensión 12%) o (salud 12,5% + Pensión 16%)</t>
  </si>
  <si>
    <t>Caja de Compensación Familiar</t>
  </si>
  <si>
    <t>ARL (Depende del riesgo de la Actividad a Contratar .) (**)</t>
  </si>
  <si>
    <t xml:space="preserve">SENA 
</t>
  </si>
  <si>
    <t>ICBF</t>
  </si>
  <si>
    <t>Otros (Auxilio Transporte)</t>
  </si>
  <si>
    <t>Dotación  (Para Ingresos Laborales hasta 2 SMLV, Demas cuando son actividades de Campo o que requieran dotación)</t>
  </si>
  <si>
    <t>*No se cuenta con auxilio de transporte pues se vive en el lugar</t>
  </si>
  <si>
    <t>Nombre</t>
  </si>
  <si>
    <t xml:space="preserve">Módulos de pollos móviles </t>
  </si>
  <si>
    <t>Descripción</t>
  </si>
  <si>
    <t xml:space="preserve">Gallineros móviles de 2x2 m y 1.30 m de alto, construidos con materiales sostenibles y resistentes. Cada uno con capacidad para 20 pollos de engorde. Se proponen 4 unidades con lotes en diferentes etapas para rotación. </t>
  </si>
  <si>
    <t xml:space="preserve">Materiales para la construcción de un gallinero móvil </t>
  </si>
  <si>
    <t>Item</t>
  </si>
  <si>
    <t>Presentacion</t>
  </si>
  <si>
    <t>Precio</t>
  </si>
  <si>
    <t>Precio total</t>
  </si>
  <si>
    <t>Imagen</t>
  </si>
  <si>
    <t xml:space="preserve">Comederos </t>
  </si>
  <si>
    <t xml:space="preserve">Comedero tipo tolva, 1 por cada 20 pollos, instalado a la altura del buche del ave. Material plástico o galvanizado, de fácil limpieza. </t>
  </si>
  <si>
    <t>$15.000 und</t>
  </si>
  <si>
    <t>https://emocam.com.co/producto/comedero-para-pollos-12-kilos/</t>
  </si>
  <si>
    <t xml:space="preserve">Bebederos </t>
  </si>
  <si>
    <t xml:space="preserve">Bebedero tipo campana o automático, 1 por cada 20 aves. Debe estar al nivel del ala y ser de material resistente. </t>
  </si>
  <si>
    <t>https://emocam.com.co/producto/bebedero-para-pollos-8-litros/</t>
  </si>
  <si>
    <t>Estructura principal Unitario</t>
  </si>
  <si>
    <t xml:space="preserve">Guadua inmunizada </t>
  </si>
  <si>
    <t>Para estructura base, paredes y soporte del techo. Diámetro 4–6 cm.</t>
  </si>
  <si>
    <t xml:space="preserve">24 mts </t>
  </si>
  <si>
    <t>3 metros</t>
  </si>
  <si>
    <t>https://www.homecenter.com.co/homecenter-co/product/278739/guadua-rolliza-3m-10-12cm-inmunizada/278739/</t>
  </si>
  <si>
    <t xml:space="preserve">Ruedas neumáticas </t>
  </si>
  <si>
    <t xml:space="preserve">Dos ruedas resistentes (para facilitar el movimiento en pasto irregular) </t>
  </si>
  <si>
    <t xml:space="preserve">2 ruedas resistentes </t>
  </si>
  <si>
    <t>8 ruedas</t>
  </si>
  <si>
    <t>https://www.homecenter.com.co/homecenter-co/product/654811/rodachina-pu-giratoria-aluminio-doble-rodamiento-75-mm-3-discover/654811/</t>
  </si>
  <si>
    <t xml:space="preserve">Soportes y uniones </t>
  </si>
  <si>
    <t xml:space="preserve">Tornillos galvanizados, clavos y amarras en fique o cáñamo (biodegradables) </t>
  </si>
  <si>
    <t xml:space="preserve">40 tornillos aprox. + cuerda o abrazaderas reutilizables </t>
  </si>
  <si>
    <t>200 tornillos</t>
  </si>
  <si>
    <t>$439,60 Und</t>
  </si>
  <si>
    <t>https://www.homecenter.com.co/homecenter-co/product/569347/tornillo-m-w-galvanizado/569347/</t>
  </si>
  <si>
    <t xml:space="preserve">Cerramiento y protección lateral </t>
  </si>
  <si>
    <t xml:space="preserve">Malla galvanizada o plástica reciclada </t>
  </si>
  <si>
    <t>ara los cuatro lados. Tamaño 1" o menor, resistente a roedores</t>
  </si>
  <si>
    <t xml:space="preserve">6–7 m2por gallinero </t>
  </si>
  <si>
    <t>Malla gallinero 1 1/4pulgadas 1,5 x 30 metros</t>
  </si>
  <si>
    <t>$2.364,44 METRO CUADRADO.</t>
  </si>
  <si>
    <t>https://www.homecenter.com.co/homecenter-co/product/214194/malla-gallinero-1-1-4pulgadas-15-x-30-metros/214194/</t>
  </si>
  <si>
    <t xml:space="preserve">Bisagras y pestillo </t>
  </si>
  <si>
    <t xml:space="preserve">Para la puerta frontal de acceso </t>
  </si>
  <si>
    <t xml:space="preserve">2 bisagras + 1 cierre tipo gancho o traba de presión </t>
  </si>
  <si>
    <t>8 visagras</t>
  </si>
  <si>
    <t>https://www.homecenter.com.co/homecenter-co/product/632773/bisagron-de-baja-resistencia-galvanizado-de-508-cm/632773/</t>
  </si>
  <si>
    <t xml:space="preserve">Techo enrollable tipo abatible </t>
  </si>
  <si>
    <t>Lona ecológica o textil técnico reciclable (PVC libre de ftalatos / PEAD)</t>
  </si>
  <si>
    <t xml:space="preserve">lternativa al vinilo tradicional. Impermeable, resistente a UV y enrollable. </t>
  </si>
  <si>
    <t xml:space="preserve">2.5 m2 aprox. </t>
  </si>
  <si>
    <t>$89.900 und - 4x5m Azul</t>
  </si>
  <si>
    <t>https://www.homecenter.com.co/homecenter-co/product/314978/lona-polietileno-multiuso-4x5m-azul/314978/</t>
  </si>
  <si>
    <t xml:space="preserve">Cuerda, tensores o sistema de poleas manuales </t>
  </si>
  <si>
    <t xml:space="preserve">Para fijar el techo en posición abierta o cerrada </t>
  </si>
  <si>
    <t xml:space="preserve">1 sistema simple por gallinero </t>
  </si>
  <si>
    <t>4 kits de polea domo</t>
  </si>
  <si>
    <t>https://www.homecenter.com.co/homecenter-co/product/526562/kit-polea-para-domo-carrete-en-aluminio-y-carcasa-plastica-de-alta-resistencia-negra/526562/</t>
  </si>
  <si>
    <t xml:space="preserve">Costo total 4 gallineros </t>
  </si>
  <si>
    <t>Costo total moduloa vicola</t>
  </si>
  <si>
    <t>Precio kg</t>
  </si>
  <si>
    <t>Enalce</t>
  </si>
  <si>
    <t xml:space="preserve">Requerimientos e insumos del componente invernadero </t>
  </si>
  <si>
    <t xml:space="preserve">Componente </t>
  </si>
  <si>
    <t xml:space="preserve">Material propuesto </t>
  </si>
  <si>
    <t xml:space="preserve">Cantidad estimada </t>
  </si>
  <si>
    <t xml:space="preserve">Observaciones </t>
  </si>
  <si>
    <t xml:space="preserve">Estructura principal </t>
  </si>
  <si>
    <t xml:space="preserve">Guadua inmunizada (diámetro 4–6 cm) </t>
  </si>
  <si>
    <t xml:space="preserve">25–30 varas </t>
  </si>
  <si>
    <t>Incluye postes, vigas laterales, y arco de techo.</t>
  </si>
  <si>
    <t>72 metros lineales de guadua</t>
  </si>
  <si>
    <t>$5.300 x mts</t>
  </si>
  <si>
    <t xml:space="preserve">Anclajes </t>
  </si>
  <si>
    <t>estacas en madera inmunizada</t>
  </si>
  <si>
    <t xml:space="preserve">8–10 unidades </t>
  </si>
  <si>
    <t xml:space="preserve">Para asegurar estructura al suelo. </t>
  </si>
  <si>
    <t>Estaca 4x1,7x30 cm x 12 Unidades</t>
  </si>
  <si>
    <t>https://www.homecenter.com.co/homecenter-co/product/563166/estaca-4x17x30-cm-x-12-unidades/563166/</t>
  </si>
  <si>
    <t xml:space="preserve">Cubierta </t>
  </si>
  <si>
    <t xml:space="preserve">Polietileno traslúcido de 200 micras, con protección UV </t>
  </si>
  <si>
    <t xml:space="preserve">40 m2 aprox. </t>
  </si>
  <si>
    <t xml:space="preserve">Cubierta completa del techo y laterales. </t>
  </si>
  <si>
    <t>Plástico invernadero Cal.6 Ancho de 4m $16.400 x mts</t>
  </si>
  <si>
    <t>https://www.novaempaques.com/product-page/agrolene-verde-6m-x-cal-6-invernadero</t>
  </si>
  <si>
    <t xml:space="preserve">Puerta abatible </t>
  </si>
  <si>
    <t>Madera reciclada o guadua</t>
  </si>
  <si>
    <t>1 unidad</t>
  </si>
  <si>
    <t xml:space="preserve">Con bisagras y cierre seguro. </t>
  </si>
  <si>
    <t>2 visagras</t>
  </si>
  <si>
    <t xml:space="preserve">Ventilación </t>
  </si>
  <si>
    <t xml:space="preserve">Ventanas cenitales o enrollables con malla antiáfidos </t>
  </si>
  <si>
    <t xml:space="preserve">2–4 aperturas </t>
  </si>
  <si>
    <t xml:space="preserve">Mejora control de temperatura y humedad. </t>
  </si>
  <si>
    <t>Rollo de malla antiafidos para invernadeo/3.6 mts de ncho</t>
  </si>
  <si>
    <t>https://hydroenv.com.mx/producto/1319-rollo-de-malla-antiafidos-para-invernadero-3-65-m/</t>
  </si>
  <si>
    <t xml:space="preserve">Malla antiáfidos (40 mesh) </t>
  </si>
  <si>
    <t xml:space="preserve">Para protección lateral y ventanas </t>
  </si>
  <si>
    <t xml:space="preserve">10–12 m2 </t>
  </si>
  <si>
    <t xml:space="preserve">Control biológico y ventilación natural. </t>
  </si>
  <si>
    <t>Costo Modulo invernadero</t>
  </si>
  <si>
    <t>Costo Inverandero</t>
  </si>
  <si>
    <t xml:space="preserve">Requerimientos e insumos para el sistema hidropónico: </t>
  </si>
  <si>
    <t xml:space="preserve">Canaletas o tubos PVC </t>
  </si>
  <si>
    <t xml:space="preserve">Tubos de 4" (10 cm) con perforaciones cada 20–25 cm para las plantas. Se pueden usar de 2.5–3 m de largo. </t>
  </si>
  <si>
    <t xml:space="preserve">8 a 10 canaletas (dependiendo del diseño) </t>
  </si>
  <si>
    <t>Accesorio Para Invernadero, Canaleta De Agua de 32</t>
  </si>
  <si>
    <t>https://www.mercadolibre.com.co/accesorio-para-invernadero-canaleta-de-agua-de-lluvia-de-32/p/MCO2007085269#polycard_client=search-nordic&amp;searchVariation=MCO2007085269&amp;position=3&amp;search_layout=stack&amp;type=product&amp;tracking_id=14c53a61-9568-4b18-815d-42a35e9fed46&amp;wid=MCO2796678442&amp;sid=search</t>
  </si>
  <si>
    <t xml:space="preserve">Tapas para canaletas </t>
  </si>
  <si>
    <t xml:space="preserve">Para cerrar ambos extremos de los tubos y direccionar el flujo. </t>
  </si>
  <si>
    <t xml:space="preserve">6 a 20 tapas </t>
  </si>
  <si>
    <t>Tapa Tornillo Pvc. Negrox 14.5Mm 5 Unidades</t>
  </si>
  <si>
    <t>https://www.homecenter.com.co/homecenter-co/product/593442/tapa-tornillo-pvc-negrox-145mm-5-unidades/593442/</t>
  </si>
  <si>
    <t xml:space="preserve">Soportes de canaletas </t>
  </si>
  <si>
    <t xml:space="preserve">Estructura en guadua o madera para inclinar los tubos (1–3% de pendiente </t>
  </si>
  <si>
    <t xml:space="preserve">Según diseño: 2–3 bancadas o marcos elevados </t>
  </si>
  <si>
    <t>Soporte canal pvc raingo</t>
  </si>
  <si>
    <t>$2.100 x und</t>
  </si>
  <si>
    <t>https://www.homecenter.com.co/homecenter-co/product/04671/soporte-canal-pvc-raingo/04671/</t>
  </si>
  <si>
    <t xml:space="preserve">Perforadora tipo corona </t>
  </si>
  <si>
    <t xml:space="preserve">Para hacer agujeros del tamaño adecuado (3–5 cm) para insertar los portaplantas </t>
  </si>
  <si>
    <t xml:space="preserve">1 herramienta (reutilizable) </t>
  </si>
  <si>
    <t>5 Unids/set Sierra Perforadora Hss, Sierra De Corona</t>
  </si>
  <si>
    <t>https://www.mercadolibre.com.co/5-unidsset-sierra-perforadora-hss-sierra-de-corona-para-i/p/MCO2006438454#polycard_client=search-nordic&amp;searchVariation=MCO2006438454&amp;position=1&amp;search_layout=grid&amp;type=product&amp;tracking_id=ccec1d42-726e-4807-9bf0-856b59cd1f15&amp;wid=MCO1978515496&amp;sid=search</t>
  </si>
  <si>
    <t xml:space="preserve">Sistema hidráulico </t>
  </si>
  <si>
    <t xml:space="preserve">Tanque de solución nutritiva </t>
  </si>
  <si>
    <t xml:space="preserve">Tanque plástico de 200–500 L, grado alimenticio, con tapa </t>
  </si>
  <si>
    <t xml:space="preserve">1 unidad </t>
  </si>
  <si>
    <t>Tanque Humboldt De 500 L</t>
  </si>
  <si>
    <t>https://www.homecenter.com.co/homecenter-co/product/316066/tanque-humboldt-de-500-l/316066/</t>
  </si>
  <si>
    <t xml:space="preserve">Bomba de agua sumergible </t>
  </si>
  <si>
    <t xml:space="preserve">Caudal moderado (20–40 L/min) (20–40 L/min) para </t>
  </si>
  <si>
    <t>Bomba Sumergible Fuente Aqua 29w</t>
  </si>
  <si>
    <t>https://www.homecenter.com.co/homecenter-co/product/637697/bomba-sumergible-fuente-aqua-29w/637697/</t>
  </si>
  <si>
    <t>3 Canecas plásticas</t>
  </si>
  <si>
    <t xml:space="preserve">Tanque  plástico de 20 litros, con tapa </t>
  </si>
  <si>
    <t>3 Unidades</t>
  </si>
  <si>
    <t>https://articulo.mercadolibre.com.co/MCO-876922886-balde-cunete-de-20-litros-tapa-_JM#polycard_client=recommendations_vip-v2p&amp;reco_backend=ranker_retrieval_system_org&amp;reco_model=rk_ent_v3_retsys_org&amp;reco_client=vip-v2p&amp;reco_item_pos=2&amp;reco_backend_type=low_level&amp;reco_id=22e99b1e-af72-41af-b5e1-add6134be5e0</t>
  </si>
  <si>
    <t>Costo hidroponico</t>
  </si>
  <si>
    <t>Solución Nutritiva Para Cultivos Hidropónicos.</t>
  </si>
  <si>
    <t>La solución concentrada está dividida en tres presentaciones: A, B y C. Donde A representa los nutrientes mayores (Nitrógeno, Fósforo y Potasio), la B concentra todos los elementos menores y la C el Calcio, de esta forma se obtiene un mayor rendimiento, evitando precipitaciones perjudiciales para las plantas.</t>
  </si>
  <si>
    <t>Cada solución concentrada contiene 2 litros, para un total de 6 litros los cuales alcanza para una media de 1000 litros</t>
  </si>
  <si>
    <t>https://articulo.mercadolibre.com.co/MCO-565997769-solucion-nutritiva-para-cultivos-hidroponicos-_JM#is_advertising=true&amp;backend_model=search-backend&amp;position=1&amp;search_layout=stack&amp;type=pad&amp;tracking_id=98b19650-ae76-4e12-8813-f957a68d53dd&amp;is_advertising=true&amp;ad_domain=VQCATCORE_LST&amp;ad_position=1&amp;ad_click_id=ZDFlMWIwZGMtN2Y1My00M2YxLWE5Y2ItNjI5MmIzMThmZGY1</t>
  </si>
  <si>
    <t>Valores para analisis de sensibilidad</t>
  </si>
  <si>
    <t>Tasa de intetes Efectivo mensual</t>
  </si>
  <si>
    <t>Venta pollo $/kg</t>
  </si>
  <si>
    <t>Ingreso por prestamo</t>
  </si>
  <si>
    <t>Analisis de sensibilidad</t>
  </si>
  <si>
    <t>Variable interes</t>
  </si>
  <si>
    <t>Alimento Engorde</t>
  </si>
  <si>
    <t>Previo venta $/kg</t>
  </si>
  <si>
    <t>Monto prestamos</t>
  </si>
  <si>
    <t>Creado por Alejandro Jaimes el 2/06/2025</t>
  </si>
  <si>
    <t>Resumen del escenario</t>
  </si>
  <si>
    <t>Celdas cambiantes:</t>
  </si>
  <si>
    <t>Valores actuales:</t>
  </si>
  <si>
    <t>Celdas de resultado:</t>
  </si>
  <si>
    <t>Notas: La columna de valores actuales representa los valores de las celdas cambiantes</t>
  </si>
  <si>
    <t>en el momento en que se creó el Informe resumen de escenario. Las celdas cambiantes de</t>
  </si>
  <si>
    <t>cada escenario se muestran en gris.</t>
  </si>
  <si>
    <t>Escenarios</t>
  </si>
  <si>
    <t>Esperado</t>
  </si>
  <si>
    <t>ValmasterPollito</t>
  </si>
  <si>
    <t>ValNutrepollo</t>
  </si>
  <si>
    <t>ValBoilerI</t>
  </si>
  <si>
    <t>TasaPrestamo</t>
  </si>
  <si>
    <t>ValVentaPollo</t>
  </si>
  <si>
    <t>Prestamo</t>
  </si>
  <si>
    <t>Creado por Alejandro Jaimes el 2/06/2025
Modificado por Alejandro Jaimes el 2/06/2025</t>
  </si>
  <si>
    <t>Valores originales</t>
  </si>
  <si>
    <t>Subsidio</t>
  </si>
  <si>
    <t>Incremento en costos 10%; 0.5% mas de tasa y sin subsidio</t>
  </si>
  <si>
    <t>Sin subsidio</t>
  </si>
  <si>
    <t>Variación / descripcion</t>
  </si>
  <si>
    <t>Sin Subsidio</t>
  </si>
  <si>
    <t>Disminución de precio pollo 10%</t>
  </si>
  <si>
    <t>Precio venta pollo -5%</t>
  </si>
  <si>
    <t>Escenario esperado</t>
  </si>
  <si>
    <t>Valor prestamo</t>
  </si>
  <si>
    <t>ESTUDIO DE PREFACTIBILIDAD ALTERNATIVA AGRO-SOSTENIBLE</t>
  </si>
  <si>
    <t>jlabdhfbs</t>
  </si>
  <si>
    <t>Natalia Rozo Perez</t>
  </si>
  <si>
    <t>Previo venta Pollo $/kg</t>
  </si>
  <si>
    <t>Precio Alimento Engorde</t>
  </si>
  <si>
    <t>Información general</t>
  </si>
  <si>
    <t>Tasa efectiva a anual</t>
  </si>
  <si>
    <t>Capital de trabajo</t>
  </si>
  <si>
    <t>Capital para mantener un ciclo productivo</t>
  </si>
  <si>
    <t>Varaición en capital de trabajo</t>
  </si>
  <si>
    <t>Recuperación de capital de trabajo</t>
  </si>
  <si>
    <t>Inversion en Capital de trabajo</t>
  </si>
  <si>
    <t>Variación</t>
  </si>
  <si>
    <t>Recuperación capital de trabajo</t>
  </si>
  <si>
    <t>Flujo de caja</t>
  </si>
  <si>
    <t>Control de calidad del agua para consumo animal o riego.</t>
  </si>
  <si>
    <t>Verificación del pH en agu</t>
  </si>
  <si>
    <t>Martillo, pinzas, destronilladores</t>
  </si>
  <si>
    <t>Total equipos</t>
  </si>
  <si>
    <t>Salarios y prestaciones sociales</t>
  </si>
  <si>
    <t>Descriocion</t>
  </si>
  <si>
    <t>Valor unidad</t>
  </si>
  <si>
    <t xml:space="preserve">Este estudio incluye un análisis detallado de los costos asociados con la implementación del proyecto, así como de los ingresos proyectados y la inversión necesaria.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</si>
</sst>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&quot;$&quot;\ #,##0;[Red]\-&quot;$&quot;\ #,##0"/>
    <numFmt numFmtId="8" formatCode="&quot;$&quot;\ #,##0.00;[Red]\-&quot;$&quot;\ #,##0.00"/>
    <numFmt numFmtId="44" formatCode="_-&quot;$&quot;\ * #,##0.00_-;\-&quot;$&quot;\ * #,##0.00_-;_-&quot;$&quot;\ * &quot;-&quot;??_-;_-@_-"/>
    <numFmt numFmtId="164" formatCode="0.0"/>
    <numFmt numFmtId="165" formatCode="_-&quot;$&quot;\ * #,##0_-;\-&quot;$&quot;\ * #,##0_-;_-&quot;$&quot;\ * &quot;-&quot;??_-;_-@_-"/>
    <numFmt numFmtId="166" formatCode="0.000%"/>
    <numFmt numFmtId="167" formatCode="_-&quot;$&quot;* #,##0_-;\-&quot;$&quot;* #,##0_-;_-&quot;$&quot;* &quot;-&quot;_-;_-@_-"/>
    <numFmt numFmtId="168" formatCode="0.0%"/>
    <numFmt numFmtId="169" formatCode="_-&quot;$&quot;\ * #,##0.0_-;\-&quot;$&quot;\ * #,##0.0_-;_-&quot;$&quot;\ * &quot;-&quot;?_-;_-@_-"/>
    <numFmt numFmtId="170" formatCode="_-[$$-409]* #,##0.00_ ;_-[$$-409]* \-#,##0.00\ ;_-[$$-409]* &quot;-&quot;??_ ;_-@_ "/>
    <numFmt numFmtId="171" formatCode="_-[$$-409]* #,##0_ ;_-[$$-409]* \-#,##0\ ;_-[$$-409]* &quot;-&quot;??_ ;_-@_ "/>
  </numFmts>
  <fonts count="2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theme="1"/>
      <name val="ArialMT"/>
    </font>
    <font>
      <u/>
      <sz val="12"/>
      <color theme="10"/>
      <name val="Aptos Narrow"/>
      <family val="2"/>
      <scheme val="minor"/>
    </font>
    <font>
      <sz val="12"/>
      <color rgb="FF333333"/>
      <name val="Arial"/>
      <family val="2"/>
    </font>
    <font>
      <sz val="12"/>
      <color theme="1"/>
      <name val="ArialMT"/>
    </font>
    <font>
      <sz val="12"/>
      <color theme="1"/>
      <name val="Arial"/>
      <family val="2"/>
    </font>
    <font>
      <sz val="12"/>
      <color rgb="FF000000"/>
      <name val="Calibri"/>
      <family val="2"/>
    </font>
    <font>
      <sz val="12"/>
      <color rgb="FF000000"/>
      <name val="ArialMT"/>
    </font>
    <font>
      <sz val="12"/>
      <color rgb="FF000000"/>
      <name val="Arial"/>
      <family val="2"/>
    </font>
    <font>
      <b/>
      <sz val="12"/>
      <color indexed="9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b/>
      <sz val="11"/>
      <color indexed="18"/>
      <name val="Aptos Narrow"/>
      <family val="2"/>
      <scheme val="minor"/>
    </font>
    <font>
      <sz val="10"/>
      <color indexed="9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1"/>
      <color theme="0"/>
      <name val="ArialMT"/>
    </font>
    <font>
      <b/>
      <sz val="11"/>
      <color theme="0"/>
      <name val="Arial"/>
      <family val="2"/>
    </font>
    <font>
      <b/>
      <sz val="12"/>
      <color theme="0"/>
      <name val="ArialMT"/>
    </font>
    <font>
      <b/>
      <sz val="12"/>
      <color theme="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24"/>
      </patternFill>
    </fill>
    <fill>
      <patternFill patternType="solid">
        <fgColor theme="4" tint="-0.249977111117893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6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35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2" fontId="0" fillId="0" borderId="0" xfId="0" applyNumberFormat="1"/>
    <xf numFmtId="165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165" fontId="0" fillId="0" borderId="1" xfId="1" applyNumberFormat="1" applyFont="1" applyBorder="1"/>
    <xf numFmtId="0" fontId="0" fillId="2" borderId="1" xfId="0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0" borderId="1" xfId="0" applyBorder="1" applyAlignment="1">
      <alignment wrapText="1"/>
    </xf>
    <xf numFmtId="44" fontId="0" fillId="0" borderId="1" xfId="1" applyFont="1" applyFill="1" applyBorder="1" applyAlignment="1">
      <alignment wrapText="1"/>
    </xf>
    <xf numFmtId="44" fontId="0" fillId="3" borderId="1" xfId="1" applyFont="1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165" fontId="0" fillId="0" borderId="1" xfId="0" applyNumberFormat="1" applyBorder="1"/>
    <xf numFmtId="0" fontId="0" fillId="4" borderId="1" xfId="0" applyFill="1" applyBorder="1"/>
    <xf numFmtId="10" fontId="2" fillId="0" borderId="1" xfId="0" applyNumberFormat="1" applyFont="1" applyBorder="1" applyAlignment="1">
      <alignment horizontal="center"/>
    </xf>
    <xf numFmtId="10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4" fillId="0" borderId="0" xfId="3" applyAlignment="1">
      <alignment vertical="center"/>
    </xf>
    <xf numFmtId="167" fontId="0" fillId="0" borderId="0" xfId="4" applyFont="1"/>
    <xf numFmtId="0" fontId="4" fillId="0" borderId="0" xfId="3"/>
    <xf numFmtId="0" fontId="5" fillId="0" borderId="1" xfId="3" applyFont="1" applyBorder="1" applyAlignment="1">
      <alignment horizontal="left" vertical="center" wrapText="1"/>
    </xf>
    <xf numFmtId="0" fontId="5" fillId="0" borderId="1" xfId="3" applyFont="1" applyBorder="1" applyAlignment="1">
      <alignment horizontal="center" vertical="center" wrapText="1"/>
    </xf>
    <xf numFmtId="0" fontId="4" fillId="0" borderId="1" xfId="3" applyBorder="1" applyAlignment="1">
      <alignment horizontal="center" vertical="center"/>
    </xf>
    <xf numFmtId="167" fontId="0" fillId="0" borderId="1" xfId="4" applyFont="1" applyBorder="1" applyAlignment="1">
      <alignment horizontal="center" vertical="center"/>
    </xf>
    <xf numFmtId="0" fontId="4" fillId="0" borderId="1" xfId="3" applyBorder="1" applyAlignment="1">
      <alignment horizontal="center"/>
    </xf>
    <xf numFmtId="0" fontId="4" fillId="0" borderId="1" xfId="3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4" fillId="0" borderId="1" xfId="3" applyBorder="1"/>
    <xf numFmtId="0" fontId="4" fillId="0" borderId="1" xfId="3" applyBorder="1" applyAlignment="1">
      <alignment vertical="center"/>
    </xf>
    <xf numFmtId="0" fontId="7" fillId="0" borderId="0" xfId="3" applyFont="1" applyAlignment="1">
      <alignment vertical="center"/>
    </xf>
    <xf numFmtId="167" fontId="0" fillId="0" borderId="1" xfId="4" applyFont="1" applyBorder="1" applyAlignment="1">
      <alignment vertical="center"/>
    </xf>
    <xf numFmtId="0" fontId="6" fillId="0" borderId="1" xfId="5" applyBorder="1" applyAlignment="1">
      <alignment vertical="center" wrapText="1"/>
    </xf>
    <xf numFmtId="0" fontId="4" fillId="0" borderId="1" xfId="3" applyBorder="1" applyAlignment="1">
      <alignment vertical="center" wrapText="1"/>
    </xf>
    <xf numFmtId="167" fontId="0" fillId="0" borderId="1" xfId="4" applyFont="1" applyBorder="1" applyAlignment="1">
      <alignment horizontal="center" wrapText="1"/>
    </xf>
    <xf numFmtId="167" fontId="7" fillId="0" borderId="1" xfId="4" applyFont="1" applyBorder="1"/>
    <xf numFmtId="0" fontId="5" fillId="0" borderId="1" xfId="3" applyFont="1" applyBorder="1" applyAlignment="1">
      <alignment vertical="center" wrapText="1"/>
    </xf>
    <xf numFmtId="0" fontId="4" fillId="0" borderId="0" xfId="3" applyAlignment="1">
      <alignment horizontal="center" vertical="center" wrapText="1"/>
    </xf>
    <xf numFmtId="0" fontId="4" fillId="0" borderId="0" xfId="3" applyAlignment="1">
      <alignment horizontal="left" vertical="center" wrapText="1"/>
    </xf>
    <xf numFmtId="0" fontId="5" fillId="0" borderId="1" xfId="3" applyFont="1" applyBorder="1" applyAlignment="1">
      <alignment horizontal="center" vertical="center"/>
    </xf>
    <xf numFmtId="167" fontId="6" fillId="0" borderId="1" xfId="5" applyNumberFormat="1" applyBorder="1" applyAlignment="1">
      <alignment horizontal="center" vertical="center" wrapText="1"/>
    </xf>
    <xf numFmtId="0" fontId="5" fillId="0" borderId="16" xfId="3" applyFont="1" applyBorder="1" applyAlignment="1">
      <alignment horizontal="center" vertical="center"/>
    </xf>
    <xf numFmtId="0" fontId="5" fillId="0" borderId="16" xfId="3" applyFont="1" applyBorder="1" applyAlignment="1">
      <alignment horizontal="center" vertical="center" wrapText="1"/>
    </xf>
    <xf numFmtId="0" fontId="4" fillId="0" borderId="0" xfId="3" applyAlignment="1">
      <alignment wrapText="1"/>
    </xf>
    <xf numFmtId="167" fontId="0" fillId="0" borderId="0" xfId="4" applyFont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167" fontId="0" fillId="0" borderId="1" xfId="4" applyFont="1" applyBorder="1" applyAlignment="1">
      <alignment horizontal="center" vertical="center" wrapText="1"/>
    </xf>
    <xf numFmtId="0" fontId="8" fillId="0" borderId="14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167" fontId="0" fillId="0" borderId="1" xfId="4" applyFont="1" applyBorder="1"/>
    <xf numFmtId="0" fontId="5" fillId="0" borderId="0" xfId="3" applyFont="1" applyAlignment="1">
      <alignment vertical="center" wrapText="1"/>
    </xf>
    <xf numFmtId="167" fontId="0" fillId="0" borderId="0" xfId="4" applyFont="1" applyBorder="1"/>
    <xf numFmtId="0" fontId="10" fillId="0" borderId="17" xfId="0" applyFont="1" applyBorder="1" applyAlignment="1">
      <alignment horizontal="center" vertical="center" wrapText="1"/>
    </xf>
    <xf numFmtId="6" fontId="10" fillId="0" borderId="17" xfId="0" applyNumberFormat="1" applyFont="1" applyBorder="1" applyAlignment="1">
      <alignment horizontal="center" vertical="center" wrapText="1"/>
    </xf>
    <xf numFmtId="0" fontId="3" fillId="0" borderId="17" xfId="2" applyBorder="1" applyAlignment="1">
      <alignment horizontal="center" vertical="center" wrapText="1"/>
    </xf>
    <xf numFmtId="9" fontId="0" fillId="0" borderId="0" xfId="0" applyNumberFormat="1"/>
    <xf numFmtId="168" fontId="0" fillId="0" borderId="0" xfId="0" applyNumberFormat="1"/>
    <xf numFmtId="169" fontId="0" fillId="0" borderId="1" xfId="0" applyNumberFormat="1" applyBorder="1"/>
    <xf numFmtId="2" fontId="0" fillId="0" borderId="1" xfId="0" applyNumberFormat="1" applyBorder="1"/>
    <xf numFmtId="9" fontId="0" fillId="0" borderId="1" xfId="0" applyNumberFormat="1" applyBorder="1"/>
    <xf numFmtId="168" fontId="0" fillId="0" borderId="1" xfId="0" applyNumberFormat="1" applyBorder="1"/>
    <xf numFmtId="164" fontId="0" fillId="0" borderId="1" xfId="0" applyNumberFormat="1" applyBorder="1"/>
    <xf numFmtId="167" fontId="0" fillId="0" borderId="1" xfId="4" applyFont="1" applyFill="1" applyBorder="1" applyAlignment="1">
      <alignment horizontal="center" vertical="center"/>
    </xf>
    <xf numFmtId="9" fontId="4" fillId="0" borderId="1" xfId="3" applyNumberFormat="1" applyBorder="1" applyAlignment="1">
      <alignment vertical="center" wrapText="1"/>
    </xf>
    <xf numFmtId="167" fontId="0" fillId="0" borderId="1" xfId="4" applyFont="1" applyBorder="1" applyAlignment="1">
      <alignment horizontal="center"/>
    </xf>
    <xf numFmtId="44" fontId="0" fillId="0" borderId="0" xfId="0" applyNumberFormat="1"/>
    <xf numFmtId="8" fontId="0" fillId="0" borderId="0" xfId="0" applyNumberFormat="1"/>
    <xf numFmtId="6" fontId="0" fillId="0" borderId="1" xfId="0" applyNumberFormat="1" applyBorder="1"/>
    <xf numFmtId="0" fontId="11" fillId="0" borderId="18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6" fontId="10" fillId="0" borderId="1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3" fillId="0" borderId="12" xfId="2" applyBorder="1" applyAlignment="1">
      <alignment horizontal="center" vertical="center" wrapText="1"/>
    </xf>
    <xf numFmtId="170" fontId="0" fillId="0" borderId="0" xfId="0" applyNumberFormat="1"/>
    <xf numFmtId="10" fontId="0" fillId="0" borderId="0" xfId="0" applyNumberFormat="1"/>
    <xf numFmtId="0" fontId="0" fillId="0" borderId="17" xfId="0" applyBorder="1"/>
    <xf numFmtId="171" fontId="0" fillId="0" borderId="17" xfId="0" applyNumberFormat="1" applyBorder="1"/>
    <xf numFmtId="170" fontId="0" fillId="0" borderId="17" xfId="0" applyNumberFormat="1" applyBorder="1"/>
    <xf numFmtId="0" fontId="0" fillId="0" borderId="19" xfId="0" applyBorder="1"/>
    <xf numFmtId="170" fontId="0" fillId="0" borderId="19" xfId="0" applyNumberForma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165" fontId="0" fillId="0" borderId="17" xfId="0" applyNumberFormat="1" applyBorder="1"/>
    <xf numFmtId="165" fontId="0" fillId="0" borderId="14" xfId="0" applyNumberFormat="1" applyBorder="1"/>
    <xf numFmtId="165" fontId="0" fillId="0" borderId="1" xfId="1" applyNumberFormat="1" applyFont="1" applyFill="1" applyBorder="1"/>
    <xf numFmtId="165" fontId="0" fillId="0" borderId="30" xfId="1" applyNumberFormat="1" applyFont="1" applyBorder="1"/>
    <xf numFmtId="165" fontId="0" fillId="0" borderId="32" xfId="1" applyNumberFormat="1" applyFont="1" applyBorder="1"/>
    <xf numFmtId="165" fontId="0" fillId="0" borderId="34" xfId="1" applyNumberFormat="1" applyFont="1" applyBorder="1"/>
    <xf numFmtId="0" fontId="0" fillId="0" borderId="35" xfId="0" applyBorder="1"/>
    <xf numFmtId="165" fontId="0" fillId="0" borderId="33" xfId="1" applyNumberFormat="1" applyFont="1" applyBorder="1"/>
    <xf numFmtId="165" fontId="0" fillId="0" borderId="39" xfId="1" applyNumberFormat="1" applyFont="1" applyBorder="1"/>
    <xf numFmtId="165" fontId="0" fillId="7" borderId="39" xfId="1" applyNumberFormat="1" applyFont="1" applyFill="1" applyBorder="1"/>
    <xf numFmtId="168" fontId="0" fillId="0" borderId="10" xfId="0" applyNumberFormat="1" applyBorder="1"/>
    <xf numFmtId="0" fontId="0" fillId="0" borderId="13" xfId="0" applyBorder="1"/>
    <xf numFmtId="0" fontId="14" fillId="8" borderId="0" xfId="0" applyFont="1" applyFill="1" applyAlignment="1">
      <alignment horizontal="left"/>
    </xf>
    <xf numFmtId="0" fontId="15" fillId="8" borderId="13" xfId="0" applyFont="1" applyFill="1" applyBorder="1" applyAlignment="1">
      <alignment horizontal="left"/>
    </xf>
    <xf numFmtId="0" fontId="14" fillId="8" borderId="10" xfId="0" applyFont="1" applyFill="1" applyBorder="1" applyAlignment="1">
      <alignment horizontal="left"/>
    </xf>
    <xf numFmtId="165" fontId="0" fillId="9" borderId="0" xfId="0" applyNumberFormat="1" applyFill="1"/>
    <xf numFmtId="0" fontId="17" fillId="0" borderId="0" xfId="0" applyFont="1" applyAlignment="1">
      <alignment vertical="top" wrapText="1"/>
    </xf>
    <xf numFmtId="10" fontId="0" fillId="9" borderId="0" xfId="0" applyNumberFormat="1" applyFill="1"/>
    <xf numFmtId="0" fontId="0" fillId="0" borderId="0" xfId="0" applyAlignment="1">
      <alignment vertical="center" wrapText="1"/>
    </xf>
    <xf numFmtId="9" fontId="0" fillId="0" borderId="3" xfId="0" applyNumberFormat="1" applyBorder="1"/>
    <xf numFmtId="10" fontId="0" fillId="0" borderId="3" xfId="0" applyNumberFormat="1" applyBorder="1"/>
    <xf numFmtId="0" fontId="0" fillId="0" borderId="3" xfId="0" applyBorder="1"/>
    <xf numFmtId="0" fontId="0" fillId="0" borderId="29" xfId="0" applyBorder="1"/>
    <xf numFmtId="0" fontId="0" fillId="0" borderId="31" xfId="0" applyBorder="1"/>
    <xf numFmtId="10" fontId="0" fillId="0" borderId="32" xfId="0" applyNumberFormat="1" applyBorder="1"/>
    <xf numFmtId="0" fontId="0" fillId="0" borderId="33" xfId="0" applyBorder="1"/>
    <xf numFmtId="10" fontId="0" fillId="0" borderId="3" xfId="6" applyNumberFormat="1" applyFont="1" applyBorder="1"/>
    <xf numFmtId="9" fontId="0" fillId="0" borderId="29" xfId="0" applyNumberFormat="1" applyBorder="1"/>
    <xf numFmtId="165" fontId="0" fillId="0" borderId="32" xfId="0" applyNumberFormat="1" applyBorder="1"/>
    <xf numFmtId="10" fontId="0" fillId="0" borderId="31" xfId="6" applyNumberFormat="1" applyFont="1" applyBorder="1"/>
    <xf numFmtId="0" fontId="0" fillId="0" borderId="40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0" fillId="0" borderId="41" xfId="0" applyBorder="1"/>
    <xf numFmtId="9" fontId="0" fillId="0" borderId="37" xfId="0" applyNumberFormat="1" applyBorder="1"/>
    <xf numFmtId="165" fontId="0" fillId="0" borderId="43" xfId="1" applyNumberFormat="1" applyFont="1" applyBorder="1"/>
    <xf numFmtId="0" fontId="0" fillId="0" borderId="46" xfId="0" applyBorder="1" applyAlignment="1">
      <alignment horizontal="left" vertical="center" wrapText="1"/>
    </xf>
    <xf numFmtId="0" fontId="0" fillId="0" borderId="41" xfId="0" applyBorder="1" applyAlignment="1">
      <alignment horizontal="left" vertical="center" wrapText="1"/>
    </xf>
    <xf numFmtId="165" fontId="0" fillId="0" borderId="18" xfId="0" applyNumberFormat="1" applyBorder="1"/>
    <xf numFmtId="165" fontId="0" fillId="0" borderId="2" xfId="0" applyNumberFormat="1" applyBorder="1"/>
    <xf numFmtId="10" fontId="0" fillId="0" borderId="2" xfId="6" applyNumberFormat="1" applyFont="1" applyBorder="1"/>
    <xf numFmtId="165" fontId="0" fillId="0" borderId="46" xfId="0" applyNumberFormat="1" applyBorder="1"/>
    <xf numFmtId="0" fontId="0" fillId="0" borderId="48" xfId="0" applyBorder="1"/>
    <xf numFmtId="0" fontId="0" fillId="0" borderId="35" xfId="0" applyBorder="1" applyAlignment="1">
      <alignment wrapText="1"/>
    </xf>
    <xf numFmtId="0" fontId="0" fillId="0" borderId="49" xfId="0" applyBorder="1" applyAlignment="1">
      <alignment wrapText="1"/>
    </xf>
    <xf numFmtId="0" fontId="0" fillId="0" borderId="36" xfId="0" applyBorder="1" applyAlignment="1">
      <alignment wrapText="1"/>
    </xf>
    <xf numFmtId="165" fontId="0" fillId="0" borderId="35" xfId="1" applyNumberFormat="1" applyFont="1" applyBorder="1"/>
    <xf numFmtId="165" fontId="0" fillId="0" borderId="49" xfId="1" applyNumberFormat="1" applyFont="1" applyBorder="1"/>
    <xf numFmtId="10" fontId="0" fillId="0" borderId="49" xfId="0" applyNumberFormat="1" applyBorder="1"/>
    <xf numFmtId="165" fontId="0" fillId="0" borderId="36" xfId="1" applyNumberFormat="1" applyFont="1" applyBorder="1"/>
    <xf numFmtId="0" fontId="0" fillId="0" borderId="28" xfId="0" applyBorder="1"/>
    <xf numFmtId="0" fontId="0" fillId="0" borderId="51" xfId="0" applyBorder="1" applyAlignment="1">
      <alignment horizontal="left"/>
    </xf>
    <xf numFmtId="0" fontId="0" fillId="0" borderId="15" xfId="0" applyBorder="1"/>
    <xf numFmtId="9" fontId="0" fillId="0" borderId="53" xfId="0" applyNumberFormat="1" applyBorder="1"/>
    <xf numFmtId="0" fontId="0" fillId="0" borderId="2" xfId="0" applyBorder="1"/>
    <xf numFmtId="0" fontId="5" fillId="0" borderId="0" xfId="3" applyFont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44" fontId="0" fillId="0" borderId="1" xfId="1" applyFont="1" applyBorder="1"/>
    <xf numFmtId="171" fontId="0" fillId="0" borderId="1" xfId="0" applyNumberFormat="1" applyBorder="1"/>
    <xf numFmtId="10" fontId="0" fillId="0" borderId="1" xfId="0" applyNumberFormat="1" applyBorder="1"/>
    <xf numFmtId="0" fontId="13" fillId="12" borderId="5" xfId="0" applyFont="1" applyFill="1" applyBorder="1" applyAlignment="1">
      <alignment horizontal="left"/>
    </xf>
    <xf numFmtId="0" fontId="16" fillId="12" borderId="5" xfId="0" applyFont="1" applyFill="1" applyBorder="1" applyAlignment="1">
      <alignment horizontal="right"/>
    </xf>
    <xf numFmtId="0" fontId="13" fillId="12" borderId="12" xfId="0" applyFont="1" applyFill="1" applyBorder="1" applyAlignment="1">
      <alignment horizontal="left"/>
    </xf>
    <xf numFmtId="0" fontId="16" fillId="12" borderId="12" xfId="0" applyFont="1" applyFill="1" applyBorder="1" applyAlignment="1">
      <alignment horizontal="left" vertical="center" wrapText="1"/>
    </xf>
    <xf numFmtId="0" fontId="18" fillId="13" borderId="1" xfId="0" applyFont="1" applyFill="1" applyBorder="1"/>
    <xf numFmtId="8" fontId="0" fillId="0" borderId="1" xfId="0" applyNumberFormat="1" applyBorder="1"/>
    <xf numFmtId="168" fontId="0" fillId="0" borderId="36" xfId="0" applyNumberFormat="1" applyBorder="1" applyAlignment="1">
      <alignment horizontal="center" vertical="center"/>
    </xf>
    <xf numFmtId="165" fontId="0" fillId="0" borderId="33" xfId="1" applyNumberFormat="1" applyFont="1" applyBorder="1" applyAlignment="1">
      <alignment horizontal="center" vertical="center"/>
    </xf>
    <xf numFmtId="165" fontId="0" fillId="0" borderId="39" xfId="1" applyNumberFormat="1" applyFont="1" applyBorder="1" applyAlignment="1">
      <alignment horizontal="center" vertical="center"/>
    </xf>
    <xf numFmtId="165" fontId="0" fillId="7" borderId="39" xfId="1" applyNumberFormat="1" applyFont="1" applyFill="1" applyBorder="1" applyAlignment="1">
      <alignment horizontal="center" vertical="center"/>
    </xf>
    <xf numFmtId="165" fontId="0" fillId="0" borderId="34" xfId="1" applyNumberFormat="1" applyFont="1" applyBorder="1" applyAlignment="1">
      <alignment horizontal="center" vertical="center"/>
    </xf>
    <xf numFmtId="165" fontId="0" fillId="0" borderId="30" xfId="1" applyNumberFormat="1" applyFont="1" applyBorder="1" applyAlignment="1">
      <alignment horizontal="center" vertical="center"/>
    </xf>
    <xf numFmtId="168" fontId="0" fillId="0" borderId="29" xfId="6" applyNumberFormat="1" applyFont="1" applyBorder="1" applyAlignment="1">
      <alignment horizontal="center" vertical="center"/>
    </xf>
    <xf numFmtId="168" fontId="0" fillId="0" borderId="38" xfId="6" applyNumberFormat="1" applyFont="1" applyBorder="1" applyAlignment="1">
      <alignment horizontal="center" vertical="center"/>
    </xf>
    <xf numFmtId="168" fontId="0" fillId="11" borderId="38" xfId="6" applyNumberFormat="1" applyFont="1" applyFill="1" applyBorder="1" applyAlignment="1">
      <alignment horizontal="center" vertical="center"/>
    </xf>
    <xf numFmtId="168" fontId="0" fillId="0" borderId="30" xfId="6" applyNumberFormat="1" applyFont="1" applyBorder="1" applyAlignment="1">
      <alignment horizontal="center" vertical="center"/>
    </xf>
    <xf numFmtId="165" fontId="0" fillId="0" borderId="32" xfId="1" applyNumberFormat="1" applyFont="1" applyBorder="1" applyAlignment="1">
      <alignment horizontal="center" vertical="center"/>
    </xf>
    <xf numFmtId="168" fontId="0" fillId="0" borderId="31" xfId="6" applyNumberFormat="1" applyFont="1" applyBorder="1" applyAlignment="1">
      <alignment horizontal="center" vertical="center"/>
    </xf>
    <xf numFmtId="168" fontId="0" fillId="0" borderId="1" xfId="6" applyNumberFormat="1" applyFont="1" applyBorder="1" applyAlignment="1">
      <alignment horizontal="center" vertical="center"/>
    </xf>
    <xf numFmtId="168" fontId="0" fillId="11" borderId="1" xfId="6" applyNumberFormat="1" applyFont="1" applyFill="1" applyBorder="1" applyAlignment="1">
      <alignment horizontal="center" vertical="center"/>
    </xf>
    <xf numFmtId="168" fontId="0" fillId="0" borderId="32" xfId="6" applyNumberFormat="1" applyFont="1" applyBorder="1" applyAlignment="1">
      <alignment horizontal="center" vertical="center"/>
    </xf>
    <xf numFmtId="165" fontId="0" fillId="6" borderId="32" xfId="1" applyNumberFormat="1" applyFont="1" applyFill="1" applyBorder="1" applyAlignment="1">
      <alignment horizontal="center" vertical="center"/>
    </xf>
    <xf numFmtId="168" fontId="0" fillId="10" borderId="31" xfId="6" applyNumberFormat="1" applyFont="1" applyFill="1" applyBorder="1" applyAlignment="1">
      <alignment horizontal="center" vertical="center"/>
    </xf>
    <xf numFmtId="168" fontId="0" fillId="10" borderId="1" xfId="6" applyNumberFormat="1" applyFont="1" applyFill="1" applyBorder="1" applyAlignment="1">
      <alignment horizontal="center" vertical="center"/>
    </xf>
    <xf numFmtId="168" fontId="0" fillId="0" borderId="1" xfId="6" applyNumberFormat="1" applyFont="1" applyFill="1" applyBorder="1" applyAlignment="1">
      <alignment horizontal="center" vertical="center"/>
    </xf>
    <xf numFmtId="168" fontId="0" fillId="10" borderId="32" xfId="6" applyNumberFormat="1" applyFont="1" applyFill="1" applyBorder="1" applyAlignment="1">
      <alignment horizontal="center" vertical="center"/>
    </xf>
    <xf numFmtId="168" fontId="0" fillId="0" borderId="33" xfId="6" applyNumberFormat="1" applyFont="1" applyBorder="1" applyAlignment="1">
      <alignment horizontal="center" vertical="center"/>
    </xf>
    <xf numFmtId="168" fontId="0" fillId="0" borderId="39" xfId="6" applyNumberFormat="1" applyFont="1" applyBorder="1" applyAlignment="1">
      <alignment horizontal="center" vertical="center"/>
    </xf>
    <xf numFmtId="168" fontId="0" fillId="11" borderId="39" xfId="6" applyNumberFormat="1" applyFont="1" applyFill="1" applyBorder="1" applyAlignment="1">
      <alignment horizontal="center" vertical="center"/>
    </xf>
    <xf numFmtId="168" fontId="0" fillId="0" borderId="34" xfId="6" applyNumberFormat="1" applyFont="1" applyBorder="1" applyAlignment="1">
      <alignment horizontal="center" vertical="center"/>
    </xf>
    <xf numFmtId="165" fontId="0" fillId="0" borderId="29" xfId="1" applyNumberFormat="1" applyFont="1" applyBorder="1" applyAlignment="1">
      <alignment horizontal="center" vertical="center"/>
    </xf>
    <xf numFmtId="165" fontId="0" fillId="0" borderId="38" xfId="1" applyNumberFormat="1" applyFont="1" applyBorder="1" applyAlignment="1">
      <alignment horizontal="center" vertical="center"/>
    </xf>
    <xf numFmtId="165" fontId="0" fillId="11" borderId="38" xfId="1" applyNumberFormat="1" applyFont="1" applyFill="1" applyBorder="1" applyAlignment="1">
      <alignment horizontal="center" vertical="center"/>
    </xf>
    <xf numFmtId="165" fontId="0" fillId="0" borderId="31" xfId="1" applyNumberFormat="1" applyFont="1" applyBorder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/>
    </xf>
    <xf numFmtId="165" fontId="0" fillId="11" borderId="1" xfId="1" applyNumberFormat="1" applyFont="1" applyFill="1" applyBorder="1" applyAlignment="1">
      <alignment horizontal="center" vertical="center"/>
    </xf>
    <xf numFmtId="165" fontId="0" fillId="10" borderId="31" xfId="1" applyNumberFormat="1" applyFont="1" applyFill="1" applyBorder="1" applyAlignment="1">
      <alignment horizontal="center" vertical="center"/>
    </xf>
    <xf numFmtId="165" fontId="0" fillId="10" borderId="1" xfId="1" applyNumberFormat="1" applyFont="1" applyFill="1" applyBorder="1" applyAlignment="1">
      <alignment horizontal="center" vertical="center"/>
    </xf>
    <xf numFmtId="165" fontId="0" fillId="0" borderId="1" xfId="1" applyNumberFormat="1" applyFont="1" applyFill="1" applyBorder="1" applyAlignment="1">
      <alignment horizontal="center" vertical="center"/>
    </xf>
    <xf numFmtId="165" fontId="0" fillId="10" borderId="32" xfId="1" applyNumberFormat="1" applyFont="1" applyFill="1" applyBorder="1" applyAlignment="1">
      <alignment horizontal="center" vertical="center"/>
    </xf>
    <xf numFmtId="165" fontId="0" fillId="11" borderId="39" xfId="1" applyNumberFormat="1" applyFont="1" applyFill="1" applyBorder="1" applyAlignment="1">
      <alignment horizontal="center" vertical="center"/>
    </xf>
    <xf numFmtId="0" fontId="18" fillId="13" borderId="17" xfId="0" applyFont="1" applyFill="1" applyBorder="1"/>
    <xf numFmtId="0" fontId="18" fillId="13" borderId="19" xfId="0" applyFont="1" applyFill="1" applyBorder="1"/>
    <xf numFmtId="10" fontId="0" fillId="0" borderId="0" xfId="6" applyNumberFormat="1" applyFont="1"/>
    <xf numFmtId="0" fontId="18" fillId="13" borderId="0" xfId="0" applyFont="1" applyFill="1"/>
    <xf numFmtId="44" fontId="0" fillId="0" borderId="1" xfId="0" applyNumberFormat="1" applyBorder="1"/>
    <xf numFmtId="1" fontId="0" fillId="0" borderId="1" xfId="0" applyNumberFormat="1" applyBorder="1"/>
    <xf numFmtId="0" fontId="21" fillId="13" borderId="1" xfId="3" applyFont="1" applyFill="1" applyBorder="1" applyAlignment="1">
      <alignment horizontal="center" vertical="center" wrapText="1"/>
    </xf>
    <xf numFmtId="0" fontId="23" fillId="13" borderId="1" xfId="3" applyFont="1" applyFill="1" applyBorder="1" applyAlignment="1">
      <alignment vertical="center" wrapText="1"/>
    </xf>
    <xf numFmtId="0" fontId="5" fillId="0" borderId="0" xfId="3" applyFont="1" applyAlignment="1">
      <alignment horizontal="center" vertical="center" wrapText="1"/>
    </xf>
    <xf numFmtId="167" fontId="0" fillId="0" borderId="0" xfId="4" applyFont="1" applyBorder="1" applyAlignment="1">
      <alignment vertical="center"/>
    </xf>
    <xf numFmtId="0" fontId="6" fillId="0" borderId="0" xfId="5" applyBorder="1" applyAlignment="1">
      <alignment vertical="center" wrapText="1"/>
    </xf>
    <xf numFmtId="0" fontId="4" fillId="0" borderId="0" xfId="3" applyAlignment="1">
      <alignment horizontal="center" vertical="center"/>
    </xf>
    <xf numFmtId="0" fontId="4" fillId="0" borderId="0" xfId="3" applyAlignment="1">
      <alignment vertical="center" wrapText="1"/>
    </xf>
    <xf numFmtId="0" fontId="24" fillId="13" borderId="1" xfId="3" applyFont="1" applyFill="1" applyBorder="1"/>
    <xf numFmtId="0" fontId="24" fillId="13" borderId="1" xfId="3" applyFont="1" applyFill="1" applyBorder="1" applyAlignment="1">
      <alignment wrapText="1"/>
    </xf>
    <xf numFmtId="0" fontId="21" fillId="13" borderId="1" xfId="3" applyFont="1" applyFill="1" applyBorder="1"/>
    <xf numFmtId="167" fontId="18" fillId="13" borderId="1" xfId="4" applyFont="1" applyFill="1" applyBorder="1"/>
    <xf numFmtId="0" fontId="8" fillId="0" borderId="18" xfId="3" applyFont="1" applyBorder="1" applyAlignment="1">
      <alignment horizontal="center" vertical="center" wrapText="1"/>
    </xf>
    <xf numFmtId="0" fontId="8" fillId="0" borderId="12" xfId="3" applyFont="1" applyBorder="1" applyAlignment="1">
      <alignment horizontal="center" vertical="center" wrapText="1"/>
    </xf>
    <xf numFmtId="0" fontId="9" fillId="0" borderId="12" xfId="3" applyFont="1" applyBorder="1" applyAlignment="1">
      <alignment horizontal="center" vertical="center" wrapText="1"/>
    </xf>
    <xf numFmtId="167" fontId="0" fillId="0" borderId="12" xfId="4" applyFont="1" applyBorder="1" applyAlignment="1">
      <alignment horizontal="center" vertical="center" wrapText="1"/>
    </xf>
    <xf numFmtId="0" fontId="6" fillId="0" borderId="12" xfId="5" applyBorder="1" applyAlignment="1">
      <alignment horizontal="center" vertical="center" wrapText="1"/>
    </xf>
    <xf numFmtId="0" fontId="4" fillId="0" borderId="12" xfId="3" applyBorder="1" applyAlignment="1">
      <alignment horizontal="center" vertical="center" wrapText="1"/>
    </xf>
    <xf numFmtId="0" fontId="21" fillId="13" borderId="1" xfId="3" applyFont="1" applyFill="1" applyBorder="1" applyAlignment="1">
      <alignment horizontal="center" vertical="center"/>
    </xf>
    <xf numFmtId="0" fontId="21" fillId="13" borderId="1" xfId="3" applyFont="1" applyFill="1" applyBorder="1" applyAlignment="1">
      <alignment vertical="center"/>
    </xf>
    <xf numFmtId="0" fontId="0" fillId="0" borderId="46" xfId="0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61" xfId="0" applyBorder="1" applyAlignment="1">
      <alignment horizontal="center"/>
    </xf>
    <xf numFmtId="0" fontId="18" fillId="13" borderId="0" xfId="0" applyFont="1" applyFill="1" applyAlignment="1">
      <alignment horizontal="center"/>
    </xf>
    <xf numFmtId="0" fontId="18" fillId="13" borderId="53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3" xfId="0" applyBorder="1" applyAlignment="1">
      <alignment horizontal="left"/>
    </xf>
    <xf numFmtId="0" fontId="22" fillId="13" borderId="0" xfId="0" applyFont="1" applyFill="1" applyAlignment="1">
      <alignment horizontal="center"/>
    </xf>
    <xf numFmtId="0" fontId="19" fillId="0" borderId="57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9" fillId="3" borderId="13" xfId="0" applyFont="1" applyFill="1" applyBorder="1" applyAlignment="1">
      <alignment horizontal="center"/>
    </xf>
    <xf numFmtId="0" fontId="19" fillId="3" borderId="58" xfId="0" applyFont="1" applyFill="1" applyBorder="1" applyAlignment="1">
      <alignment horizontal="center"/>
    </xf>
    <xf numFmtId="0" fontId="20" fillId="0" borderId="54" xfId="0" applyFont="1" applyBorder="1" applyAlignment="1">
      <alignment horizontal="center"/>
    </xf>
    <xf numFmtId="0" fontId="20" fillId="0" borderId="55" xfId="0" applyFont="1" applyBorder="1" applyAlignment="1">
      <alignment horizontal="center"/>
    </xf>
    <xf numFmtId="0" fontId="20" fillId="0" borderId="47" xfId="0" applyFont="1" applyBorder="1" applyAlignment="1">
      <alignment horizontal="center"/>
    </xf>
    <xf numFmtId="0" fontId="20" fillId="0" borderId="45" xfId="0" applyFont="1" applyBorder="1" applyAlignment="1">
      <alignment horizontal="center" vertical="center"/>
    </xf>
    <xf numFmtId="0" fontId="20" fillId="0" borderId="55" xfId="0" applyFont="1" applyBorder="1" applyAlignment="1">
      <alignment horizontal="center" vertical="center"/>
    </xf>
    <xf numFmtId="0" fontId="20" fillId="0" borderId="56" xfId="0" applyFont="1" applyBorder="1" applyAlignment="1">
      <alignment horizontal="center" vertical="center"/>
    </xf>
    <xf numFmtId="0" fontId="0" fillId="0" borderId="54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62" xfId="0" applyBorder="1" applyAlignment="1">
      <alignment horizontal="center" textRotation="90"/>
    </xf>
    <xf numFmtId="0" fontId="0" fillId="0" borderId="63" xfId="0" applyBorder="1" applyAlignment="1">
      <alignment horizontal="center" textRotation="90"/>
    </xf>
    <xf numFmtId="0" fontId="0" fillId="0" borderId="64" xfId="0" applyBorder="1" applyAlignment="1">
      <alignment horizontal="center" textRotation="9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52" xfId="0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53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35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" xfId="0" applyBorder="1" applyAlignment="1">
      <alignment horizontal="center"/>
    </xf>
    <xf numFmtId="0" fontId="18" fillId="13" borderId="0" xfId="0" applyFont="1" applyFill="1" applyAlignment="1">
      <alignment horizontal="left"/>
    </xf>
    <xf numFmtId="0" fontId="0" fillId="0" borderId="29" xfId="0" applyBorder="1" applyAlignment="1">
      <alignment horizontal="center" vertical="center" textRotation="90"/>
    </xf>
    <xf numFmtId="0" fontId="0" fillId="0" borderId="31" xfId="0" applyBorder="1" applyAlignment="1">
      <alignment horizontal="center" vertical="center" textRotation="90"/>
    </xf>
    <xf numFmtId="0" fontId="0" fillId="0" borderId="33" xfId="0" applyBorder="1" applyAlignment="1">
      <alignment horizontal="center" vertical="center" textRotation="90"/>
    </xf>
    <xf numFmtId="0" fontId="0" fillId="0" borderId="29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0" xfId="0" applyBorder="1" applyAlignment="1">
      <alignment horizontal="center"/>
    </xf>
    <xf numFmtId="0" fontId="18" fillId="13" borderId="1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47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45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4" fontId="0" fillId="3" borderId="2" xfId="1" applyFont="1" applyFill="1" applyBorder="1" applyAlignment="1">
      <alignment horizontal="center"/>
    </xf>
    <xf numFmtId="44" fontId="0" fillId="3" borderId="3" xfId="1" applyFont="1" applyFill="1" applyBorder="1" applyAlignment="1">
      <alignment horizontal="center"/>
    </xf>
    <xf numFmtId="0" fontId="4" fillId="0" borderId="1" xfId="3" applyBorder="1" applyAlignment="1">
      <alignment horizontal="center" vertical="center" wrapText="1"/>
    </xf>
    <xf numFmtId="0" fontId="0" fillId="0" borderId="1" xfId="0" applyBorder="1"/>
    <xf numFmtId="0" fontId="20" fillId="0" borderId="38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0" fontId="18" fillId="13" borderId="12" xfId="0" applyFont="1" applyFill="1" applyBorder="1" applyAlignment="1">
      <alignment horizontal="center"/>
    </xf>
    <xf numFmtId="0" fontId="20" fillId="0" borderId="29" xfId="0" applyFont="1" applyBorder="1" applyAlignment="1">
      <alignment horizontal="center"/>
    </xf>
    <xf numFmtId="0" fontId="20" fillId="0" borderId="38" xfId="0" applyFont="1" applyBorder="1" applyAlignment="1">
      <alignment horizontal="center"/>
    </xf>
    <xf numFmtId="0" fontId="19" fillId="0" borderId="3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4" xfId="0" applyBorder="1" applyAlignment="1">
      <alignment horizontal="center"/>
    </xf>
    <xf numFmtId="0" fontId="19" fillId="3" borderId="1" xfId="0" applyFont="1" applyFill="1" applyBorder="1" applyAlignment="1">
      <alignment horizontal="center"/>
    </xf>
    <xf numFmtId="0" fontId="19" fillId="3" borderId="3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 wrapText="1"/>
    </xf>
    <xf numFmtId="0" fontId="2" fillId="5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right"/>
    </xf>
    <xf numFmtId="0" fontId="0" fillId="0" borderId="0" xfId="0"/>
    <xf numFmtId="0" fontId="2" fillId="0" borderId="1" xfId="0" applyFont="1" applyBorder="1" applyAlignment="1">
      <alignment horizontal="left"/>
    </xf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3" fillId="13" borderId="0" xfId="3" applyFont="1" applyFill="1" applyAlignment="1">
      <alignment horizontal="center" vertical="center"/>
    </xf>
    <xf numFmtId="0" fontId="5" fillId="0" borderId="0" xfId="3" applyFont="1" applyAlignment="1">
      <alignment horizontal="left" vertical="center" wrapText="1"/>
    </xf>
    <xf numFmtId="0" fontId="4" fillId="0" borderId="1" xfId="3" applyBorder="1" applyAlignment="1">
      <alignment horizontal="center" vertical="center"/>
    </xf>
    <xf numFmtId="167" fontId="0" fillId="0" borderId="1" xfId="4" applyFont="1" applyBorder="1" applyAlignment="1">
      <alignment horizontal="center" vertical="center"/>
    </xf>
    <xf numFmtId="0" fontId="6" fillId="0" borderId="14" xfId="5" applyBorder="1" applyAlignment="1">
      <alignment horizontal="center" vertical="center" wrapText="1"/>
    </xf>
    <xf numFmtId="0" fontId="6" fillId="0" borderId="16" xfId="5" applyBorder="1" applyAlignment="1">
      <alignment horizontal="center" vertical="center" wrapText="1"/>
    </xf>
    <xf numFmtId="0" fontId="4" fillId="0" borderId="14" xfId="3" applyBorder="1" applyAlignment="1">
      <alignment horizontal="center"/>
    </xf>
    <xf numFmtId="0" fontId="4" fillId="0" borderId="16" xfId="3" applyBorder="1" applyAlignment="1">
      <alignment horizontal="center"/>
    </xf>
    <xf numFmtId="0" fontId="5" fillId="0" borderId="1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0" fontId="4" fillId="0" borderId="1" xfId="3" applyBorder="1" applyAlignment="1">
      <alignment horizontal="center"/>
    </xf>
    <xf numFmtId="0" fontId="25" fillId="13" borderId="0" xfId="3" applyFont="1" applyFill="1" applyAlignment="1">
      <alignment horizontal="center" vertical="center" wrapText="1"/>
    </xf>
    <xf numFmtId="0" fontId="26" fillId="13" borderId="18" xfId="3" applyFont="1" applyFill="1" applyBorder="1" applyAlignment="1">
      <alignment horizontal="center" vertical="center" wrapText="1"/>
    </xf>
    <xf numFmtId="0" fontId="26" fillId="13" borderId="12" xfId="3" applyFont="1" applyFill="1" applyBorder="1" applyAlignment="1">
      <alignment horizontal="center" vertical="center" wrapText="1"/>
    </xf>
    <xf numFmtId="0" fontId="4" fillId="0" borderId="0" xfId="3" applyAlignment="1">
      <alignment horizontal="center" vertical="center" wrapText="1"/>
    </xf>
    <xf numFmtId="0" fontId="24" fillId="13" borderId="2" xfId="3" applyFont="1" applyFill="1" applyBorder="1" applyAlignment="1">
      <alignment horizontal="center" wrapText="1"/>
    </xf>
    <xf numFmtId="0" fontId="24" fillId="13" borderId="3" xfId="3" applyFont="1" applyFill="1" applyBorder="1" applyAlignment="1">
      <alignment horizontal="center" wrapText="1"/>
    </xf>
    <xf numFmtId="0" fontId="19" fillId="0" borderId="13" xfId="0" applyFont="1" applyFill="1" applyBorder="1" applyAlignment="1">
      <alignment horizontal="center"/>
    </xf>
    <xf numFmtId="0" fontId="19" fillId="0" borderId="58" xfId="0" applyFont="1" applyFill="1" applyBorder="1" applyAlignment="1">
      <alignment horizontal="center"/>
    </xf>
    <xf numFmtId="0" fontId="16" fillId="12" borderId="12" xfId="0" applyFont="1" applyFill="1" applyBorder="1" applyAlignment="1">
      <alignment horizontal="right" vertical="center" wrapText="1"/>
    </xf>
  </cellXfs>
  <cellStyles count="7">
    <cellStyle name="Hipervínculo" xfId="2" builtinId="8"/>
    <cellStyle name="Hipervínculo 2" xfId="5" xr:uid="{DD0851FD-F759-4BB3-9630-67FE4B929B41}"/>
    <cellStyle name="Moneda" xfId="1" builtinId="4"/>
    <cellStyle name="Moneda [0] 2" xfId="4" xr:uid="{5CF3F61C-30D4-4389-BB2E-DCDA613856F1}"/>
    <cellStyle name="Normal" xfId="0" builtinId="0"/>
    <cellStyle name="Normal 2" xfId="3" xr:uid="{6D536632-A890-4F89-B96A-5298495E686E}"/>
    <cellStyle name="Porcentaje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microsoft.com/office/2017/06/relationships/rdRichValueStructure" Target="richData/rdrichvaluestructure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microsoft.com/office/2017/06/relationships/rdRichValue" Target="richData/rdrichvalue.xml"/><Relationship Id="rId2" Type="http://schemas.openxmlformats.org/officeDocument/2006/relationships/worksheet" Target="worksheets/sheet2.xml"/><Relationship Id="rId16" Type="http://schemas.microsoft.com/office/2022/10/relationships/richValueRel" Target="richData/richValueRel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microsoft.com/office/2017/06/relationships/rdRichValueTypes" Target="richData/rdRichValueTyp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VPN Acumulado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'Flujo de caja'!$G$21:$Q$21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'Flujo de caja'!$G$100:$Q$100</c:f>
              <c:numCache>
                <c:formatCode>"$"#,##0_);[Red]\("$"#,##0\)</c:formatCode>
                <c:ptCount val="11"/>
                <c:pt idx="0">
                  <c:v>-6787659.5208928576</c:v>
                </c:pt>
                <c:pt idx="1">
                  <c:v>-6838276.2735464536</c:v>
                </c:pt>
                <c:pt idx="2">
                  <c:v>-5982414.8494126759</c:v>
                </c:pt>
                <c:pt idx="3">
                  <c:v>-5156278.8248701598</c:v>
                </c:pt>
                <c:pt idx="4">
                  <c:v>-4374265.3025655579</c:v>
                </c:pt>
                <c:pt idx="5">
                  <c:v>-1920614.2193234768</c:v>
                </c:pt>
                <c:pt idx="6">
                  <c:v>533161.28689858783</c:v>
                </c:pt>
                <c:pt idx="7">
                  <c:v>2987057.5921303546</c:v>
                </c:pt>
                <c:pt idx="8">
                  <c:v>5441071.1779540619</c:v>
                </c:pt>
                <c:pt idx="9">
                  <c:v>7895198.6284301477</c:v>
                </c:pt>
                <c:pt idx="10">
                  <c:v>12137096.148005273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62-4F65-AE34-CD90AFCEA1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8593792"/>
        <c:axId val="1348588992"/>
      </c:scatterChart>
      <c:valAx>
        <c:axId val="1348593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48588992"/>
        <c:crosses val="autoZero"/>
        <c:crossBetween val="midCat"/>
      </c:valAx>
      <c:valAx>
        <c:axId val="1348588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_);[Red]\(&quot;$&quot;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485937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Flujo de caja neto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'Flujo de caja'!$G$98:$Q$98</c:f>
              <c:numCache>
                <c:formatCode>_-"$"\ * #,##0_-;\-"$"\ * #,##0_-;_-"$"\ * "-"??_-;_-@_-</c:formatCode>
                <c:ptCount val="11"/>
                <c:pt idx="0">
                  <c:v>-6787659.5208928576</c:v>
                </c:pt>
                <c:pt idx="1">
                  <c:v>-52135.255233203759</c:v>
                </c:pt>
                <c:pt idx="2">
                  <c:v>907983.38486352446</c:v>
                </c:pt>
                <c:pt idx="3">
                  <c:v>902741.13969026972</c:v>
                </c:pt>
                <c:pt idx="4">
                  <c:v>880163.10889296094</c:v>
                </c:pt>
                <c:pt idx="5">
                  <c:v>2844454.0881806565</c:v>
                </c:pt>
                <c:pt idx="6">
                  <c:v>2929936.2783710654</c:v>
                </c:pt>
                <c:pt idx="7">
                  <c:v>3017982.9342672024</c:v>
                </c:pt>
                <c:pt idx="8">
                  <c:v>3108670.9898402109</c:v>
                </c:pt>
                <c:pt idx="9">
                  <c:v>3202079.6870804294</c:v>
                </c:pt>
                <c:pt idx="10">
                  <c:v>5700755.5560562201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122-49A2-8EED-44F094F05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24134407"/>
        <c:axId val="1724136455"/>
      </c:barChart>
      <c:catAx>
        <c:axId val="172413440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4136455"/>
        <c:crosses val="autoZero"/>
        <c:auto val="1"/>
        <c:lblAlgn val="ctr"/>
        <c:lblOffset val="100"/>
        <c:noMultiLvlLbl val="0"/>
      </c:catAx>
      <c:valAx>
        <c:axId val="17241364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&quot;$&quot;\ * #,##0_-;\-&quot;$&quot;\ * #,##0_-;_-&quot;$&quot;\ 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41344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'Flujo de caja'!$G$129</c:f>
              <c:strCache>
                <c:ptCount val="1"/>
                <c:pt idx="0">
                  <c:v> $ 86.795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'Flujo de caja'!$H$128:$N$128</c:f>
              <c:numCache>
                <c:formatCode>_-"$"\ * #,##0_-;\-"$"\ * #,##0_-;_-"$"\ * "-"??_-;_-@_-</c:formatCode>
                <c:ptCount val="7"/>
                <c:pt idx="0">
                  <c:v>15059.072</c:v>
                </c:pt>
                <c:pt idx="1">
                  <c:v>15366.4</c:v>
                </c:pt>
                <c:pt idx="2">
                  <c:v>15680</c:v>
                </c:pt>
                <c:pt idx="3">
                  <c:v>16000</c:v>
                </c:pt>
                <c:pt idx="4">
                  <c:v>16320</c:v>
                </c:pt>
                <c:pt idx="5">
                  <c:v>16646.400000000001</c:v>
                </c:pt>
                <c:pt idx="6">
                  <c:v>16979.328000000001</c:v>
                </c:pt>
              </c:numCache>
            </c:numRef>
          </c:xVal>
          <c:yVal>
            <c:numRef>
              <c:f>'Flujo de caja'!$H$129:$N$129</c:f>
              <c:numCache>
                <c:formatCode>0.0%</c:formatCode>
                <c:ptCount val="7"/>
                <c:pt idx="0">
                  <c:v>1.7584188903203568E-3</c:v>
                </c:pt>
                <c:pt idx="1">
                  <c:v>8.1378203772513258E-2</c:v>
                </c:pt>
                <c:pt idx="2">
                  <c:v>0.1566187805333692</c:v>
                </c:pt>
                <c:pt idx="3">
                  <c:v>0.2312638636385711</c:v>
                </c:pt>
                <c:pt idx="4">
                  <c:v>0.30079532018350874</c:v>
                </c:pt>
                <c:pt idx="5">
                  <c:v>0.37141011279966163</c:v>
                </c:pt>
                <c:pt idx="6">
                  <c:v>0.44364930325210183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3D7-42FB-A9C4-B8B1D40ADFBB}"/>
            </c:ext>
          </c:extLst>
        </c:ser>
        <c:ser>
          <c:idx val="1"/>
          <c:order val="1"/>
          <c:tx>
            <c:strRef>
              <c:f>'Flujo de caja'!$G$133</c:f>
              <c:strCache>
                <c:ptCount val="1"/>
                <c:pt idx="0">
                  <c:v> $ 94.100 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'Flujo de caja'!$H$128:$N$128</c:f>
              <c:numCache>
                <c:formatCode>_-"$"\ * #,##0_-;\-"$"\ * #,##0_-;_-"$"\ * "-"??_-;_-@_-</c:formatCode>
                <c:ptCount val="7"/>
                <c:pt idx="0">
                  <c:v>15059.072</c:v>
                </c:pt>
                <c:pt idx="1">
                  <c:v>15366.4</c:v>
                </c:pt>
                <c:pt idx="2">
                  <c:v>15680</c:v>
                </c:pt>
                <c:pt idx="3">
                  <c:v>16000</c:v>
                </c:pt>
                <c:pt idx="4">
                  <c:v>16320</c:v>
                </c:pt>
                <c:pt idx="5">
                  <c:v>16646.400000000001</c:v>
                </c:pt>
                <c:pt idx="6">
                  <c:v>16979.328000000001</c:v>
                </c:pt>
              </c:numCache>
            </c:numRef>
          </c:xVal>
          <c:yVal>
            <c:numRef>
              <c:f>'Flujo de caja'!$H$133:$N$133</c:f>
              <c:numCache>
                <c:formatCode>0.0%</c:formatCode>
                <c:ptCount val="7"/>
                <c:pt idx="0">
                  <c:v>-3.6077299359286052E-2</c:v>
                </c:pt>
                <c:pt idx="1">
                  <c:v>4.789435998163416E-2</c:v>
                </c:pt>
                <c:pt idx="2">
                  <c:v>0.12366169747612443</c:v>
                </c:pt>
                <c:pt idx="3">
                  <c:v>0.19935855033082728</c:v>
                </c:pt>
                <c:pt idx="4">
                  <c:v>0.26958693150738355</c:v>
                </c:pt>
                <c:pt idx="5">
                  <c:v>0.33964690337069015</c:v>
                </c:pt>
                <c:pt idx="6">
                  <c:v>0.41111573700403858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3D7-42FB-A9C4-B8B1D40ADFBB}"/>
            </c:ext>
          </c:extLst>
        </c:ser>
        <c:ser>
          <c:idx val="2"/>
          <c:order val="2"/>
          <c:tx>
            <c:strRef>
              <c:f>'Flujo de caja'!$G$137</c:f>
              <c:strCache>
                <c:ptCount val="1"/>
                <c:pt idx="0">
                  <c:v> $ 101.857 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'Flujo de caja'!$H$128:$N$128</c:f>
              <c:numCache>
                <c:formatCode>_-"$"\ * #,##0_-;\-"$"\ * #,##0_-;_-"$"\ * "-"??_-;_-@_-</c:formatCode>
                <c:ptCount val="7"/>
                <c:pt idx="0">
                  <c:v>15059.072</c:v>
                </c:pt>
                <c:pt idx="1">
                  <c:v>15366.4</c:v>
                </c:pt>
                <c:pt idx="2">
                  <c:v>15680</c:v>
                </c:pt>
                <c:pt idx="3">
                  <c:v>16000</c:v>
                </c:pt>
                <c:pt idx="4">
                  <c:v>16320</c:v>
                </c:pt>
                <c:pt idx="5">
                  <c:v>16646.400000000001</c:v>
                </c:pt>
                <c:pt idx="6">
                  <c:v>16979.328000000001</c:v>
                </c:pt>
              </c:numCache>
            </c:numRef>
          </c:xVal>
          <c:yVal>
            <c:numRef>
              <c:f>'Flujo de caja'!$H$137:$N$137</c:f>
              <c:numCache>
                <c:formatCode>0.0%</c:formatCode>
                <c:ptCount val="7"/>
                <c:pt idx="0">
                  <c:v>-8.0373061932927592E-2</c:v>
                </c:pt>
                <c:pt idx="1">
                  <c:v>1.0538827043108601E-2</c:v>
                </c:pt>
                <c:pt idx="2">
                  <c:v>8.9065060199613688E-2</c:v>
                </c:pt>
                <c:pt idx="3">
                  <c:v>0.16432801789244311</c:v>
                </c:pt>
                <c:pt idx="4">
                  <c:v>0.23690976028576904</c:v>
                </c:pt>
                <c:pt idx="5">
                  <c:v>0.30652119182596183</c:v>
                </c:pt>
                <c:pt idx="6">
                  <c:v>0.37727307402665655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3D7-42FB-A9C4-B8B1D40ADF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5868480"/>
        <c:axId val="325868960"/>
      </c:scatterChart>
      <c:valAx>
        <c:axId val="3258684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'Flujo de caja'!$H$127:$N$127</c:f>
              <c:strCache>
                <c:ptCount val="7"/>
                <c:pt idx="0">
                  <c:v>Previo venta Pollo $/kg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-&quot;$&quot;\ * #,##0_-;\-&quot;$&quot;\ * #,##0_-;_-&quot;$&quot;\ * &quot;-&quot;??_-;_-@_-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5868960"/>
        <c:crosses val="autoZero"/>
        <c:crossBetween val="midCat"/>
      </c:valAx>
      <c:valAx>
        <c:axId val="32586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'Flujo de caja'!$G$127</c:f>
              <c:strCache>
                <c:ptCount val="1"/>
                <c:pt idx="0">
                  <c:v>TIR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58684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'Flujo de caja'!$G$142</c:f>
              <c:strCache>
                <c:ptCount val="1"/>
                <c:pt idx="0">
                  <c:v> $ 86.795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'Flujo de caja'!$H$141:$N$141</c:f>
              <c:numCache>
                <c:formatCode>_-"$"\ * #,##0_-;\-"$"\ * #,##0_-;_-"$"\ * "-"??_-;_-@_-</c:formatCode>
                <c:ptCount val="7"/>
                <c:pt idx="0">
                  <c:v>15059.072</c:v>
                </c:pt>
                <c:pt idx="1">
                  <c:v>15366.4</c:v>
                </c:pt>
                <c:pt idx="2">
                  <c:v>15680</c:v>
                </c:pt>
                <c:pt idx="3">
                  <c:v>16000</c:v>
                </c:pt>
                <c:pt idx="4">
                  <c:v>16320</c:v>
                </c:pt>
                <c:pt idx="5">
                  <c:v>16646.400000000001</c:v>
                </c:pt>
                <c:pt idx="6">
                  <c:v>16979.328000000001</c:v>
                </c:pt>
              </c:numCache>
            </c:numRef>
          </c:xVal>
          <c:yVal>
            <c:numRef>
              <c:f>'Flujo de caja'!$H$142:$N$142</c:f>
              <c:numCache>
                <c:formatCode>_-"$"\ * #,##0_-;\-"$"\ * #,##0_-;_-"$"\ * "-"??_-;_-@_-</c:formatCode>
                <c:ptCount val="7"/>
                <c:pt idx="0">
                  <c:v>-1928529.6781859212</c:v>
                </c:pt>
                <c:pt idx="1">
                  <c:v>3578405.8781390479</c:v>
                </c:pt>
                <c:pt idx="2">
                  <c:v>8955560.8464963548</c:v>
                </c:pt>
                <c:pt idx="3">
                  <c:v>14373869.764260478</c:v>
                </c:pt>
                <c:pt idx="4">
                  <c:v>19609660.142512899</c:v>
                </c:pt>
                <c:pt idx="5">
                  <c:v>24950166.32833039</c:v>
                </c:pt>
                <c:pt idx="6">
                  <c:v>30397482.637864217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DC2-4C63-A97F-F44B8657F58F}"/>
            </c:ext>
          </c:extLst>
        </c:ser>
        <c:ser>
          <c:idx val="1"/>
          <c:order val="1"/>
          <c:tx>
            <c:strRef>
              <c:f>'Flujo de caja'!$G$146</c:f>
              <c:strCache>
                <c:ptCount val="1"/>
                <c:pt idx="0">
                  <c:v> $ 94.100 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'Flujo de caja'!$H$141:$N$141</c:f>
              <c:numCache>
                <c:formatCode>_-"$"\ * #,##0_-;\-"$"\ * #,##0_-;_-"$"\ * "-"??_-;_-@_-</c:formatCode>
                <c:ptCount val="7"/>
                <c:pt idx="0">
                  <c:v>15059.072</c:v>
                </c:pt>
                <c:pt idx="1">
                  <c:v>15366.4</c:v>
                </c:pt>
                <c:pt idx="2">
                  <c:v>15680</c:v>
                </c:pt>
                <c:pt idx="3">
                  <c:v>16000</c:v>
                </c:pt>
                <c:pt idx="4">
                  <c:v>16320</c:v>
                </c:pt>
                <c:pt idx="5">
                  <c:v>16646.400000000001</c:v>
                </c:pt>
                <c:pt idx="6">
                  <c:v>16979.328000000001</c:v>
                </c:pt>
              </c:numCache>
            </c:numRef>
          </c:xVal>
          <c:yVal>
            <c:numRef>
              <c:f>'Flujo de caja'!$H$146:$N$146</c:f>
              <c:numCache>
                <c:formatCode>_-"$"\ * #,##0_-;\-"$"\ * #,##0_-;_-"$"\ * "-"??_-;_-@_-</c:formatCode>
                <c:ptCount val="7"/>
                <c:pt idx="0">
                  <c:v>-4514770.1282381527</c:v>
                </c:pt>
                <c:pt idx="1">
                  <c:v>1246314.4546021018</c:v>
                </c:pt>
                <c:pt idx="2">
                  <c:v>6650203.3231509114</c:v>
                </c:pt>
                <c:pt idx="3">
                  <c:v>12137096.148005273</c:v>
                </c:pt>
                <c:pt idx="4">
                  <c:v>17411639.104680285</c:v>
                </c:pt>
                <c:pt idx="5">
                  <c:v>22752145.29049778</c:v>
                </c:pt>
                <c:pt idx="6">
                  <c:v>28199461.600031599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DC2-4C63-A97F-F44B8657F58F}"/>
            </c:ext>
          </c:extLst>
        </c:ser>
        <c:ser>
          <c:idx val="2"/>
          <c:order val="2"/>
          <c:tx>
            <c:strRef>
              <c:f>'Flujo de caja'!$G$150</c:f>
              <c:strCache>
                <c:ptCount val="1"/>
                <c:pt idx="0">
                  <c:v> $ 101.857 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'Flujo de caja'!$H$141:$N$141</c:f>
              <c:numCache>
                <c:formatCode>_-"$"\ * #,##0_-;\-"$"\ * #,##0_-;_-"$"\ * "-"??_-;_-@_-</c:formatCode>
                <c:ptCount val="7"/>
                <c:pt idx="0">
                  <c:v>15059.072</c:v>
                </c:pt>
                <c:pt idx="1">
                  <c:v>15366.4</c:v>
                </c:pt>
                <c:pt idx="2">
                  <c:v>15680</c:v>
                </c:pt>
                <c:pt idx="3">
                  <c:v>16000</c:v>
                </c:pt>
                <c:pt idx="4">
                  <c:v>16320</c:v>
                </c:pt>
                <c:pt idx="5">
                  <c:v>16646.400000000001</c:v>
                </c:pt>
                <c:pt idx="6">
                  <c:v>16979.328000000001</c:v>
                </c:pt>
              </c:numCache>
            </c:numRef>
          </c:xVal>
          <c:yVal>
            <c:numRef>
              <c:f>'Flujo de caja'!$H$150:$N$150</c:f>
              <c:numCache>
                <c:formatCode>_-"$"\ * #,##0_-;\-"$"\ * #,##0_-;_-"$"\ * "-"??_-;_-@_-</c:formatCode>
                <c:ptCount val="7"/>
                <c:pt idx="0">
                  <c:v>-7493541.8057381483</c:v>
                </c:pt>
                <c:pt idx="1">
                  <c:v>-1358016.3216181863</c:v>
                </c:pt>
                <c:pt idx="2">
                  <c:v>4202295.3485155702</c:v>
                </c:pt>
                <c:pt idx="3">
                  <c:v>9689188.1733699329</c:v>
                </c:pt>
                <c:pt idx="4">
                  <c:v>15077704.705160921</c:v>
                </c:pt>
                <c:pt idx="5">
                  <c:v>20418210.890978411</c:v>
                </c:pt>
                <c:pt idx="6">
                  <c:v>25865527.20051223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DC2-4C63-A97F-F44B8657F5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5868480"/>
        <c:axId val="325868960"/>
      </c:scatterChart>
      <c:valAx>
        <c:axId val="3258684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'Flujo de caja'!$H$127:$N$127</c:f>
              <c:strCache>
                <c:ptCount val="7"/>
                <c:pt idx="0">
                  <c:v>Previo venta Pollo $/kg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-&quot;$&quot;\ * #,##0_-;\-&quot;$&quot;\ * #,##0_-;_-&quot;$&quot;\ * &quot;-&quot;??_-;_-@_-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5868960"/>
        <c:crosses val="autoZero"/>
        <c:crossBetween val="midCat"/>
      </c:valAx>
      <c:valAx>
        <c:axId val="32586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'Flujo de caja'!$G$140</c:f>
              <c:strCache>
                <c:ptCount val="1"/>
                <c:pt idx="0">
                  <c:v>VPN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-&quot;$&quot;\ * #,##0_-;\-&quot;$&quot;\ * #,##0_-;_-&quot;$&quot;\ * &quot;-&quot;??_-;_-@_-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58684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'Flujo de caja'!$G$160</c:f>
              <c:strCache>
                <c:ptCount val="1"/>
                <c:pt idx="0">
                  <c:v> $ -  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'Flujo de caja'!$H$159:$N$159</c:f>
              <c:numCache>
                <c:formatCode>_-"$"\ * #,##0_-;\-"$"\ * #,##0_-;_-"$"\ * "-"??_-;_-@_-</c:formatCode>
                <c:ptCount val="7"/>
                <c:pt idx="0">
                  <c:v>15059.072</c:v>
                </c:pt>
                <c:pt idx="1">
                  <c:v>15366.4</c:v>
                </c:pt>
                <c:pt idx="2">
                  <c:v>15680</c:v>
                </c:pt>
                <c:pt idx="3">
                  <c:v>16000</c:v>
                </c:pt>
                <c:pt idx="4">
                  <c:v>16320</c:v>
                </c:pt>
                <c:pt idx="5">
                  <c:v>16646.400000000001</c:v>
                </c:pt>
                <c:pt idx="6">
                  <c:v>16979.328000000001</c:v>
                </c:pt>
              </c:numCache>
            </c:numRef>
          </c:xVal>
          <c:yVal>
            <c:numRef>
              <c:f>'Flujo de caja'!$H$160:$N$160</c:f>
              <c:numCache>
                <c:formatCode>0.0%</c:formatCode>
                <c:ptCount val="7"/>
                <c:pt idx="0">
                  <c:v>-4.9362453926570238E-3</c:v>
                </c:pt>
                <c:pt idx="1">
                  <c:v>6.4678048857085724E-2</c:v>
                </c:pt>
                <c:pt idx="2">
                  <c:v>0.12800570982777826</c:v>
                </c:pt>
                <c:pt idx="3">
                  <c:v>0.18439863896706754</c:v>
                </c:pt>
                <c:pt idx="4">
                  <c:v>0.23748504232797463</c:v>
                </c:pt>
                <c:pt idx="5">
                  <c:v>0.28928307480701165</c:v>
                </c:pt>
                <c:pt idx="6">
                  <c:v>0.34038732247830894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C55-4C12-B61E-48A470D68BAD}"/>
            </c:ext>
          </c:extLst>
        </c:ser>
        <c:ser>
          <c:idx val="1"/>
          <c:order val="1"/>
          <c:tx>
            <c:strRef>
              <c:f>'Flujo de caja'!$G$164</c:f>
              <c:strCache>
                <c:ptCount val="1"/>
                <c:pt idx="0">
                  <c:v> $ 4.000.000 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'Flujo de caja'!$H$159:$N$159</c:f>
              <c:numCache>
                <c:formatCode>_-"$"\ * #,##0_-;\-"$"\ * #,##0_-;_-"$"\ * "-"??_-;_-@_-</c:formatCode>
                <c:ptCount val="7"/>
                <c:pt idx="0">
                  <c:v>15059.072</c:v>
                </c:pt>
                <c:pt idx="1">
                  <c:v>15366.4</c:v>
                </c:pt>
                <c:pt idx="2">
                  <c:v>15680</c:v>
                </c:pt>
                <c:pt idx="3">
                  <c:v>16000</c:v>
                </c:pt>
                <c:pt idx="4">
                  <c:v>16320</c:v>
                </c:pt>
                <c:pt idx="5">
                  <c:v>16646.400000000001</c:v>
                </c:pt>
                <c:pt idx="6">
                  <c:v>16979.328000000001</c:v>
                </c:pt>
              </c:numCache>
            </c:numRef>
          </c:xVal>
          <c:yVal>
            <c:numRef>
              <c:f>'Flujo de caja'!$H$164:$N$164</c:f>
              <c:numCache>
                <c:formatCode>0.0%</c:formatCode>
                <c:ptCount val="7"/>
                <c:pt idx="0">
                  <c:v>-3.0051692000939934E-2</c:v>
                </c:pt>
                <c:pt idx="1">
                  <c:v>5.1667800010991138E-2</c:v>
                </c:pt>
                <c:pt idx="2">
                  <c:v>0.12466313872781565</c:v>
                </c:pt>
                <c:pt idx="3">
                  <c:v>0.19670353319288347</c:v>
                </c:pt>
                <c:pt idx="4">
                  <c:v>0.26210863030749398</c:v>
                </c:pt>
                <c:pt idx="5">
                  <c:v>0.32759020272384154</c:v>
                </c:pt>
                <c:pt idx="6">
                  <c:v>0.39377088467769905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C55-4C12-B61E-48A470D68BAD}"/>
            </c:ext>
          </c:extLst>
        </c:ser>
        <c:ser>
          <c:idx val="2"/>
          <c:order val="2"/>
          <c:tx>
            <c:strRef>
              <c:f>'Flujo de caja'!$G$168</c:f>
              <c:strCache>
                <c:ptCount val="1"/>
                <c:pt idx="0">
                  <c:v> $ 8.000.000 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'Flujo de caja'!$H$159:$N$159</c:f>
              <c:numCache>
                <c:formatCode>_-"$"\ * #,##0_-;\-"$"\ * #,##0_-;_-"$"\ * "-"??_-;_-@_-</c:formatCode>
                <c:ptCount val="7"/>
                <c:pt idx="0">
                  <c:v>15059.072</c:v>
                </c:pt>
                <c:pt idx="1">
                  <c:v>15366.4</c:v>
                </c:pt>
                <c:pt idx="2">
                  <c:v>15680</c:v>
                </c:pt>
                <c:pt idx="3">
                  <c:v>16000</c:v>
                </c:pt>
                <c:pt idx="4">
                  <c:v>16320</c:v>
                </c:pt>
                <c:pt idx="5">
                  <c:v>16646.400000000001</c:v>
                </c:pt>
                <c:pt idx="6">
                  <c:v>16979.328000000001</c:v>
                </c:pt>
              </c:numCache>
            </c:numRef>
          </c:xVal>
          <c:yVal>
            <c:numRef>
              <c:f>'Flujo de caja'!$H$168:$N$168</c:f>
              <c:numCache>
                <c:formatCode>0.0%</c:formatCode>
                <c:ptCount val="7"/>
                <c:pt idx="0">
                  <c:v>-5.7323189454861589E-2</c:v>
                </c:pt>
                <c:pt idx="1">
                  <c:v>3.2267301446719632E-2</c:v>
                </c:pt>
                <c:pt idx="2">
                  <c:v>0.11957608271470632</c:v>
                </c:pt>
                <c:pt idx="3">
                  <c:v>0.20916365208731502</c:v>
                </c:pt>
                <c:pt idx="4">
                  <c:v>0.30531389595642033</c:v>
                </c:pt>
                <c:pt idx="5">
                  <c:v>0.40095986051762678</c:v>
                </c:pt>
                <c:pt idx="6">
                  <c:v>0.50464775499311276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C55-4C12-B61E-48A470D68B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5868480"/>
        <c:axId val="325868960"/>
      </c:scatterChart>
      <c:valAx>
        <c:axId val="3258684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'Flujo de caja'!$H$127:$N$127</c:f>
              <c:strCache>
                <c:ptCount val="7"/>
                <c:pt idx="0">
                  <c:v>Previo venta Pollo $/kg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-&quot;$&quot;\ * #,##0_-;\-&quot;$&quot;\ * #,##0_-;_-&quot;$&quot;\ * &quot;-&quot;??_-;_-@_-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5868960"/>
        <c:crosses val="autoZero"/>
        <c:crossBetween val="midCat"/>
      </c:valAx>
      <c:valAx>
        <c:axId val="32586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'Flujo de caja'!$G$140</c:f>
              <c:strCache>
                <c:ptCount val="1"/>
                <c:pt idx="0">
                  <c:v>VPN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58684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'Flujo de caja'!$G$173</c:f>
              <c:strCache>
                <c:ptCount val="1"/>
                <c:pt idx="0">
                  <c:v> $ -  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'Flujo de caja'!$H$172:$N$172</c:f>
              <c:numCache>
                <c:formatCode>_-"$"\ * #,##0_-;\-"$"\ * #,##0_-;_-"$"\ * "-"??_-;_-@_-</c:formatCode>
                <c:ptCount val="7"/>
                <c:pt idx="0">
                  <c:v>15059.072</c:v>
                </c:pt>
                <c:pt idx="1">
                  <c:v>15366.4</c:v>
                </c:pt>
                <c:pt idx="2">
                  <c:v>15680</c:v>
                </c:pt>
                <c:pt idx="3">
                  <c:v>16000</c:v>
                </c:pt>
                <c:pt idx="4">
                  <c:v>16320</c:v>
                </c:pt>
                <c:pt idx="5">
                  <c:v>16646.400000000001</c:v>
                </c:pt>
                <c:pt idx="6">
                  <c:v>16979.328000000001</c:v>
                </c:pt>
              </c:numCache>
            </c:numRef>
          </c:xVal>
          <c:yVal>
            <c:numRef>
              <c:f>'Flujo de caja'!$H$173:$N$173</c:f>
              <c:numCache>
                <c:formatCode>_-"$"\ * #,##0_-;\-"$"\ * #,##0_-;_-"$"\ * "-"??_-;_-@_-</c:formatCode>
                <c:ptCount val="7"/>
                <c:pt idx="0">
                  <c:v>-2602592.8920085207</c:v>
                </c:pt>
                <c:pt idx="1">
                  <c:v>2737591.3514657784</c:v>
                </c:pt>
                <c:pt idx="2">
                  <c:v>8095147.6607134473</c:v>
                </c:pt>
                <c:pt idx="3">
                  <c:v>13330938.03896586</c:v>
                </c:pt>
                <c:pt idx="4">
                  <c:v>18566728.417218283</c:v>
                </c:pt>
                <c:pt idx="5">
                  <c:v>23907234.603035778</c:v>
                </c:pt>
                <c:pt idx="6">
                  <c:v>29354550.912569597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CB3-4F49-BDA1-ACA6686FA2A1}"/>
            </c:ext>
          </c:extLst>
        </c:ser>
        <c:ser>
          <c:idx val="1"/>
          <c:order val="1"/>
          <c:tx>
            <c:strRef>
              <c:f>'Flujo de caja'!$G$177</c:f>
              <c:strCache>
                <c:ptCount val="1"/>
                <c:pt idx="0">
                  <c:v> $ 4.000.000 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'Flujo de caja'!$H$172:$N$172</c:f>
              <c:numCache>
                <c:formatCode>_-"$"\ * #,##0_-;\-"$"\ * #,##0_-;_-"$"\ * "-"??_-;_-@_-</c:formatCode>
                <c:ptCount val="7"/>
                <c:pt idx="0">
                  <c:v>15059.072</c:v>
                </c:pt>
                <c:pt idx="1">
                  <c:v>15366.4</c:v>
                </c:pt>
                <c:pt idx="2">
                  <c:v>15680</c:v>
                </c:pt>
                <c:pt idx="3">
                  <c:v>16000</c:v>
                </c:pt>
                <c:pt idx="4">
                  <c:v>16320</c:v>
                </c:pt>
                <c:pt idx="5">
                  <c:v>16646.400000000001</c:v>
                </c:pt>
                <c:pt idx="6">
                  <c:v>16979.328000000001</c:v>
                </c:pt>
              </c:numCache>
            </c:numRef>
          </c:xVal>
          <c:yVal>
            <c:numRef>
              <c:f>'Flujo de caja'!$H$177:$N$177</c:f>
              <c:numCache>
                <c:formatCode>_-"$"\ * #,##0_-;\-"$"\ * #,##0_-;_-"$"\ * "-"??_-;_-@_-</c:formatCode>
                <c:ptCount val="7"/>
                <c:pt idx="0">
                  <c:v>-4162120.7269223798</c:v>
                </c:pt>
                <c:pt idx="1">
                  <c:v>1543143.7210557861</c:v>
                </c:pt>
                <c:pt idx="2">
                  <c:v>6920298.6894130921</c:v>
                </c:pt>
                <c:pt idx="3">
                  <c:v>12388873.725792438</c:v>
                </c:pt>
                <c:pt idx="4">
                  <c:v>17624664.104044858</c:v>
                </c:pt>
                <c:pt idx="5">
                  <c:v>22965170.289862353</c:v>
                </c:pt>
                <c:pt idx="6">
                  <c:v>28412486.599396169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CB3-4F49-BDA1-ACA6686FA2A1}"/>
            </c:ext>
          </c:extLst>
        </c:ser>
        <c:ser>
          <c:idx val="2"/>
          <c:order val="2"/>
          <c:tx>
            <c:strRef>
              <c:f>'Flujo de caja'!$G$181</c:f>
              <c:strCache>
                <c:ptCount val="1"/>
                <c:pt idx="0">
                  <c:v> $ 8.000.000 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'Flujo de caja'!$H$172:$N$172</c:f>
              <c:numCache>
                <c:formatCode>_-"$"\ * #,##0_-;\-"$"\ * #,##0_-;_-"$"\ * "-"??_-;_-@_-</c:formatCode>
                <c:ptCount val="7"/>
                <c:pt idx="0">
                  <c:v>15059.072</c:v>
                </c:pt>
                <c:pt idx="1">
                  <c:v>15366.4</c:v>
                </c:pt>
                <c:pt idx="2">
                  <c:v>15680</c:v>
                </c:pt>
                <c:pt idx="3">
                  <c:v>16000</c:v>
                </c:pt>
                <c:pt idx="4">
                  <c:v>16320</c:v>
                </c:pt>
                <c:pt idx="5">
                  <c:v>16646.400000000001</c:v>
                </c:pt>
                <c:pt idx="6">
                  <c:v>16979.328000000001</c:v>
                </c:pt>
              </c:numCache>
            </c:numRef>
          </c:xVal>
          <c:yVal>
            <c:numRef>
              <c:f>'Flujo de caja'!$H$181:$N$181</c:f>
              <c:numCache>
                <c:formatCode>_-"$"\ * #,##0_-;\-"$"\ * #,##0_-;_-"$"\ * "-"??_-;_-@_-</c:formatCode>
                <c:ptCount val="7"/>
                <c:pt idx="0">
                  <c:v>-5721648.561836239</c:v>
                </c:pt>
                <c:pt idx="1">
                  <c:v>147169.42029972514</c:v>
                </c:pt>
                <c:pt idx="2">
                  <c:v>5725851.0590031026</c:v>
                </c:pt>
                <c:pt idx="3">
                  <c:v>11212743.883857466</c:v>
                </c:pt>
                <c:pt idx="4">
                  <c:v>16682599.790871434</c:v>
                </c:pt>
                <c:pt idx="5">
                  <c:v>22023105.976688929</c:v>
                </c:pt>
                <c:pt idx="6">
                  <c:v>27470422.286222745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CB3-4F49-BDA1-ACA6686FA2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5868480"/>
        <c:axId val="325868960"/>
      </c:scatterChart>
      <c:valAx>
        <c:axId val="3258684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'Flujo de caja'!$H$127:$N$127</c:f>
              <c:strCache>
                <c:ptCount val="7"/>
                <c:pt idx="0">
                  <c:v>Previo venta Pollo $/kg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-&quot;$&quot;\ * #,##0_-;\-&quot;$&quot;\ * #,##0_-;_-&quot;$&quot;\ * &quot;-&quot;??_-;_-@_-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5868960"/>
        <c:crosses val="autoZero"/>
        <c:crossBetween val="midCat"/>
      </c:valAx>
      <c:valAx>
        <c:axId val="32586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'Flujo de caja'!$G$140</c:f>
              <c:strCache>
                <c:ptCount val="1"/>
                <c:pt idx="0">
                  <c:v>VPN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-&quot;$&quot;\ * #,##0_-;\-&quot;$&quot;\ * #,##0_-;_-&quot;$&quot;\ * &quot;-&quot;??_-;_-@_-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258684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.png"/><Relationship Id="rId13" Type="http://schemas.openxmlformats.org/officeDocument/2006/relationships/image" Target="../media/image18.png"/><Relationship Id="rId3" Type="http://schemas.openxmlformats.org/officeDocument/2006/relationships/image" Target="../media/image8.png"/><Relationship Id="rId7" Type="http://schemas.openxmlformats.org/officeDocument/2006/relationships/image" Target="../media/image12.png"/><Relationship Id="rId12" Type="http://schemas.openxmlformats.org/officeDocument/2006/relationships/image" Target="../media/image17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6" Type="http://schemas.openxmlformats.org/officeDocument/2006/relationships/image" Target="../media/image11.png"/><Relationship Id="rId11" Type="http://schemas.openxmlformats.org/officeDocument/2006/relationships/image" Target="../media/image16.png"/><Relationship Id="rId5" Type="http://schemas.openxmlformats.org/officeDocument/2006/relationships/image" Target="../media/image10.png"/><Relationship Id="rId10" Type="http://schemas.openxmlformats.org/officeDocument/2006/relationships/image" Target="../media/image15.png"/><Relationship Id="rId4" Type="http://schemas.openxmlformats.org/officeDocument/2006/relationships/image" Target="../media/image9.png"/><Relationship Id="rId9" Type="http://schemas.openxmlformats.org/officeDocument/2006/relationships/image" Target="../media/image1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19.png"/><Relationship Id="rId1" Type="http://schemas.openxmlformats.org/officeDocument/2006/relationships/image" Target="../media/image10.png"/><Relationship Id="rId5" Type="http://schemas.openxmlformats.org/officeDocument/2006/relationships/image" Target="../media/image21.png"/><Relationship Id="rId4" Type="http://schemas.openxmlformats.org/officeDocument/2006/relationships/image" Target="../media/image1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png"/><Relationship Id="rId2" Type="http://schemas.openxmlformats.org/officeDocument/2006/relationships/image" Target="../media/image23.png"/><Relationship Id="rId1" Type="http://schemas.openxmlformats.org/officeDocument/2006/relationships/image" Target="../media/image22.png"/><Relationship Id="rId6" Type="http://schemas.openxmlformats.org/officeDocument/2006/relationships/image" Target="../media/image27.png"/><Relationship Id="rId5" Type="http://schemas.openxmlformats.org/officeDocument/2006/relationships/image" Target="../media/image26.png"/><Relationship Id="rId4" Type="http://schemas.openxmlformats.org/officeDocument/2006/relationships/image" Target="../media/image25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347665</xdr:colOff>
      <xdr:row>103</xdr:row>
      <xdr:rowOff>55862</xdr:rowOff>
    </xdr:from>
    <xdr:to>
      <xdr:col>17</xdr:col>
      <xdr:colOff>120121</xdr:colOff>
      <xdr:row>121</xdr:row>
      <xdr:rowOff>90400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776E809-F9D1-2AFD-6DAB-5F051E00FC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39832</xdr:colOff>
      <xdr:row>103</xdr:row>
      <xdr:rowOff>67368</xdr:rowOff>
    </xdr:from>
    <xdr:to>
      <xdr:col>10</xdr:col>
      <xdr:colOff>1194954</xdr:colOff>
      <xdr:row>121</xdr:row>
      <xdr:rowOff>60614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D866551-0C28-F22B-42A9-1E171434FB19}"/>
            </a:ext>
            <a:ext uri="{147F2762-F138-4A5C-976F-8EAC2B608ADB}">
              <a16:predDERef xmlns:a16="http://schemas.microsoft.com/office/drawing/2014/main" pred="{9776E809-F9D1-2AFD-6DAB-5F051E00FC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85726</xdr:colOff>
      <xdr:row>128</xdr:row>
      <xdr:rowOff>66675</xdr:rowOff>
    </xdr:from>
    <xdr:to>
      <xdr:col>19</xdr:col>
      <xdr:colOff>967741</xdr:colOff>
      <xdr:row>136</xdr:row>
      <xdr:rowOff>354330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D88BDB6B-C53B-7934-1B38-4EB2D35434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95251</xdr:colOff>
      <xdr:row>141</xdr:row>
      <xdr:rowOff>60958</xdr:rowOff>
    </xdr:from>
    <xdr:to>
      <xdr:col>19</xdr:col>
      <xdr:colOff>952500</xdr:colOff>
      <xdr:row>149</xdr:row>
      <xdr:rowOff>266699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8AEAA6B4-328A-4753-9916-31A6269A8E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91440</xdr:colOff>
      <xdr:row>159</xdr:row>
      <xdr:rowOff>76199</xdr:rowOff>
    </xdr:from>
    <xdr:to>
      <xdr:col>19</xdr:col>
      <xdr:colOff>866775</xdr:colOff>
      <xdr:row>167</xdr:row>
      <xdr:rowOff>238124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898E911B-EED9-4E8F-8787-3EF936BC22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91440</xdr:colOff>
      <xdr:row>172</xdr:row>
      <xdr:rowOff>76199</xdr:rowOff>
    </xdr:from>
    <xdr:to>
      <xdr:col>19</xdr:col>
      <xdr:colOff>866775</xdr:colOff>
      <xdr:row>180</xdr:row>
      <xdr:rowOff>238124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7F7B78AF-034E-4147-9C8F-6F59F2BB08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</xdr:row>
      <xdr:rowOff>0</xdr:rowOff>
    </xdr:from>
    <xdr:to>
      <xdr:col>1</xdr:col>
      <xdr:colOff>1846580</xdr:colOff>
      <xdr:row>9</xdr:row>
      <xdr:rowOff>0</xdr:rowOff>
    </xdr:to>
    <xdr:pic>
      <xdr:nvPicPr>
        <xdr:cNvPr id="2" name="Imagen 1" descr="page6image8378464">
          <a:extLst>
            <a:ext uri="{FF2B5EF4-FFF2-40B4-BE49-F238E27FC236}">
              <a16:creationId xmlns:a16="http://schemas.microsoft.com/office/drawing/2014/main" id="{FE4AF5FA-1852-4CF3-82FE-4EDAADA42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5039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1846580</xdr:colOff>
      <xdr:row>9</xdr:row>
      <xdr:rowOff>0</xdr:rowOff>
    </xdr:to>
    <xdr:pic>
      <xdr:nvPicPr>
        <xdr:cNvPr id="3" name="Imagen 2" descr="page6image8384912">
          <a:extLst>
            <a:ext uri="{FF2B5EF4-FFF2-40B4-BE49-F238E27FC236}">
              <a16:creationId xmlns:a16="http://schemas.microsoft.com/office/drawing/2014/main" id="{CCD3A9A7-CFD6-4CD1-B43D-E68C7F8AC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5039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1041400</xdr:colOff>
      <xdr:row>9</xdr:row>
      <xdr:rowOff>0</xdr:rowOff>
    </xdr:from>
    <xdr:to>
      <xdr:col>3</xdr:col>
      <xdr:colOff>855980</xdr:colOff>
      <xdr:row>9</xdr:row>
      <xdr:rowOff>0</xdr:rowOff>
    </xdr:to>
    <xdr:pic>
      <xdr:nvPicPr>
        <xdr:cNvPr id="4" name="Imagen 3" descr="page6image8384080">
          <a:extLst>
            <a:ext uri="{FF2B5EF4-FFF2-40B4-BE49-F238E27FC236}">
              <a16:creationId xmlns:a16="http://schemas.microsoft.com/office/drawing/2014/main" id="{1EE0F0D1-387D-4152-BD49-B35C4B0ED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0885" y="0"/>
          <a:ext cx="184340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1846580</xdr:colOff>
      <xdr:row>9</xdr:row>
      <xdr:rowOff>0</xdr:rowOff>
    </xdr:to>
    <xdr:pic>
      <xdr:nvPicPr>
        <xdr:cNvPr id="5" name="Imagen 4" descr="page7image8310016">
          <a:extLst>
            <a:ext uri="{FF2B5EF4-FFF2-40B4-BE49-F238E27FC236}">
              <a16:creationId xmlns:a16="http://schemas.microsoft.com/office/drawing/2014/main" id="{38F0DFE6-DE05-42EC-B153-A95AC29AB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5039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1846580</xdr:colOff>
      <xdr:row>9</xdr:row>
      <xdr:rowOff>0</xdr:rowOff>
    </xdr:to>
    <xdr:pic>
      <xdr:nvPicPr>
        <xdr:cNvPr id="6" name="Imagen 5" descr="page7image8312512">
          <a:extLst>
            <a:ext uri="{FF2B5EF4-FFF2-40B4-BE49-F238E27FC236}">
              <a16:creationId xmlns:a16="http://schemas.microsoft.com/office/drawing/2014/main" id="{8E78F292-7577-4F33-A5A3-C8CC8D3EB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5039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1041400</xdr:colOff>
      <xdr:row>9</xdr:row>
      <xdr:rowOff>0</xdr:rowOff>
    </xdr:from>
    <xdr:to>
      <xdr:col>3</xdr:col>
      <xdr:colOff>855980</xdr:colOff>
      <xdr:row>9</xdr:row>
      <xdr:rowOff>0</xdr:rowOff>
    </xdr:to>
    <xdr:pic>
      <xdr:nvPicPr>
        <xdr:cNvPr id="7" name="Imagen 6" descr="page7image8310848">
          <a:extLst>
            <a:ext uri="{FF2B5EF4-FFF2-40B4-BE49-F238E27FC236}">
              <a16:creationId xmlns:a16="http://schemas.microsoft.com/office/drawing/2014/main" id="{6CEA274A-E551-46E4-B86E-D86F9852A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0885" y="0"/>
          <a:ext cx="184340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1846580</xdr:colOff>
      <xdr:row>9</xdr:row>
      <xdr:rowOff>0</xdr:rowOff>
    </xdr:to>
    <xdr:pic>
      <xdr:nvPicPr>
        <xdr:cNvPr id="8" name="Imagen 7" descr="page7image8312304">
          <a:extLst>
            <a:ext uri="{FF2B5EF4-FFF2-40B4-BE49-F238E27FC236}">
              <a16:creationId xmlns:a16="http://schemas.microsoft.com/office/drawing/2014/main" id="{E442D97E-CFA0-4BA3-A26B-0D1C34AFF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5039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1041400</xdr:colOff>
      <xdr:row>9</xdr:row>
      <xdr:rowOff>0</xdr:rowOff>
    </xdr:from>
    <xdr:to>
      <xdr:col>3</xdr:col>
      <xdr:colOff>855980</xdr:colOff>
      <xdr:row>9</xdr:row>
      <xdr:rowOff>0</xdr:rowOff>
    </xdr:to>
    <xdr:pic>
      <xdr:nvPicPr>
        <xdr:cNvPr id="9" name="Imagen 8" descr="page7image8317296">
          <a:extLst>
            <a:ext uri="{FF2B5EF4-FFF2-40B4-BE49-F238E27FC236}">
              <a16:creationId xmlns:a16="http://schemas.microsoft.com/office/drawing/2014/main" id="{46700294-37EA-43C4-8710-F57C17596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0885" y="0"/>
          <a:ext cx="184340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5</xdr:col>
      <xdr:colOff>533401</xdr:colOff>
      <xdr:row>9</xdr:row>
      <xdr:rowOff>0</xdr:rowOff>
    </xdr:to>
    <xdr:pic>
      <xdr:nvPicPr>
        <xdr:cNvPr id="10" name="Imagen 9" descr="page7image8312928">
          <a:extLst>
            <a:ext uri="{FF2B5EF4-FFF2-40B4-BE49-F238E27FC236}">
              <a16:creationId xmlns:a16="http://schemas.microsoft.com/office/drawing/2014/main" id="{C8F07966-CBAF-4885-B3FF-AAAC52AC8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0375" y="0"/>
          <a:ext cx="185737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5</xdr:col>
      <xdr:colOff>533401</xdr:colOff>
      <xdr:row>9</xdr:row>
      <xdr:rowOff>0</xdr:rowOff>
    </xdr:to>
    <xdr:pic>
      <xdr:nvPicPr>
        <xdr:cNvPr id="11" name="Imagen 10" descr="page7image8317920">
          <a:extLst>
            <a:ext uri="{FF2B5EF4-FFF2-40B4-BE49-F238E27FC236}">
              <a16:creationId xmlns:a16="http://schemas.microsoft.com/office/drawing/2014/main" id="{63794FF3-AB76-4D93-A927-62275F474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0375" y="0"/>
          <a:ext cx="185737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711200</xdr:colOff>
      <xdr:row>9</xdr:row>
      <xdr:rowOff>0</xdr:rowOff>
    </xdr:from>
    <xdr:to>
      <xdr:col>5</xdr:col>
      <xdr:colOff>1236981</xdr:colOff>
      <xdr:row>9</xdr:row>
      <xdr:rowOff>0</xdr:rowOff>
    </xdr:to>
    <xdr:pic>
      <xdr:nvPicPr>
        <xdr:cNvPr id="12" name="Imagen 11" descr="page7image8322704">
          <a:extLst>
            <a:ext uri="{FF2B5EF4-FFF2-40B4-BE49-F238E27FC236}">
              <a16:creationId xmlns:a16="http://schemas.microsoft.com/office/drawing/2014/main" id="{FBD307A5-5BF3-4F42-B453-B03F81553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7765" y="0"/>
          <a:ext cx="185737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101600</xdr:colOff>
      <xdr:row>9</xdr:row>
      <xdr:rowOff>0</xdr:rowOff>
    </xdr:from>
    <xdr:to>
      <xdr:col>11</xdr:col>
      <xdr:colOff>304800</xdr:colOff>
      <xdr:row>9</xdr:row>
      <xdr:rowOff>0</xdr:rowOff>
    </xdr:to>
    <xdr:pic>
      <xdr:nvPicPr>
        <xdr:cNvPr id="13" name="Imagen 12" descr="page7image8318544">
          <a:extLst>
            <a:ext uri="{FF2B5EF4-FFF2-40B4-BE49-F238E27FC236}">
              <a16:creationId xmlns:a16="http://schemas.microsoft.com/office/drawing/2014/main" id="{B513BC85-B9C8-43F2-8D50-69398E29E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76115" y="0"/>
          <a:ext cx="188341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317500</xdr:colOff>
      <xdr:row>9</xdr:row>
      <xdr:rowOff>0</xdr:rowOff>
    </xdr:from>
    <xdr:to>
      <xdr:col>13</xdr:col>
      <xdr:colOff>513080</xdr:colOff>
      <xdr:row>9</xdr:row>
      <xdr:rowOff>0</xdr:rowOff>
    </xdr:to>
    <xdr:pic>
      <xdr:nvPicPr>
        <xdr:cNvPr id="14" name="Imagen 13" descr="page7image8318752">
          <a:extLst>
            <a:ext uri="{FF2B5EF4-FFF2-40B4-BE49-F238E27FC236}">
              <a16:creationId xmlns:a16="http://schemas.microsoft.com/office/drawing/2014/main" id="{7E1A90A1-C701-48D3-8C5D-2DB0DFD96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6035" y="0"/>
          <a:ext cx="187198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533400</xdr:colOff>
      <xdr:row>9</xdr:row>
      <xdr:rowOff>0</xdr:rowOff>
    </xdr:from>
    <xdr:to>
      <xdr:col>15</xdr:col>
      <xdr:colOff>744220</xdr:colOff>
      <xdr:row>9</xdr:row>
      <xdr:rowOff>0</xdr:rowOff>
    </xdr:to>
    <xdr:pic>
      <xdr:nvPicPr>
        <xdr:cNvPr id="15" name="Imagen 14" descr="page7image8322496">
          <a:extLst>
            <a:ext uri="{FF2B5EF4-FFF2-40B4-BE49-F238E27FC236}">
              <a16:creationId xmlns:a16="http://schemas.microsoft.com/office/drawing/2014/main" id="{28AFD78F-8811-48FD-A224-5CC431C65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64525" y="0"/>
          <a:ext cx="188341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749300</xdr:colOff>
      <xdr:row>9</xdr:row>
      <xdr:rowOff>0</xdr:rowOff>
    </xdr:from>
    <xdr:to>
      <xdr:col>18</xdr:col>
      <xdr:colOff>134619</xdr:colOff>
      <xdr:row>9</xdr:row>
      <xdr:rowOff>0</xdr:rowOff>
    </xdr:to>
    <xdr:pic>
      <xdr:nvPicPr>
        <xdr:cNvPr id="16" name="Imagen 15" descr="page7image8319168">
          <a:extLst>
            <a:ext uri="{FF2B5EF4-FFF2-40B4-BE49-F238E27FC236}">
              <a16:creationId xmlns:a16="http://schemas.microsoft.com/office/drawing/2014/main" id="{CD91C5E9-9761-4AC6-922E-BA4F4D245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53015" y="0"/>
          <a:ext cx="189992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139700</xdr:colOff>
      <xdr:row>9</xdr:row>
      <xdr:rowOff>0</xdr:rowOff>
    </xdr:from>
    <xdr:to>
      <xdr:col>20</xdr:col>
      <xdr:colOff>342901</xdr:colOff>
      <xdr:row>9</xdr:row>
      <xdr:rowOff>0</xdr:rowOff>
    </xdr:to>
    <xdr:pic>
      <xdr:nvPicPr>
        <xdr:cNvPr id="17" name="Imagen 16" descr="page7image8319376">
          <a:extLst>
            <a:ext uri="{FF2B5EF4-FFF2-40B4-BE49-F238E27FC236}">
              <a16:creationId xmlns:a16="http://schemas.microsoft.com/office/drawing/2014/main" id="{292835F8-D3C8-4DD3-8FA4-5B1A7801B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58015" y="0"/>
          <a:ext cx="188341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355600</xdr:colOff>
      <xdr:row>9</xdr:row>
      <xdr:rowOff>0</xdr:rowOff>
    </xdr:from>
    <xdr:to>
      <xdr:col>22</xdr:col>
      <xdr:colOff>551180</xdr:colOff>
      <xdr:row>9</xdr:row>
      <xdr:rowOff>0</xdr:rowOff>
    </xdr:to>
    <xdr:pic>
      <xdr:nvPicPr>
        <xdr:cNvPr id="18" name="Imagen 17" descr="page7image8318128">
          <a:extLst>
            <a:ext uri="{FF2B5EF4-FFF2-40B4-BE49-F238E27FC236}">
              <a16:creationId xmlns:a16="http://schemas.microsoft.com/office/drawing/2014/main" id="{DB1EE916-97D4-4A47-98D3-E5EF63DC9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57935" y="0"/>
          <a:ext cx="187198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571500</xdr:colOff>
      <xdr:row>9</xdr:row>
      <xdr:rowOff>0</xdr:rowOff>
    </xdr:from>
    <xdr:to>
      <xdr:col>24</xdr:col>
      <xdr:colOff>782320</xdr:colOff>
      <xdr:row>9</xdr:row>
      <xdr:rowOff>0</xdr:rowOff>
    </xdr:to>
    <xdr:pic>
      <xdr:nvPicPr>
        <xdr:cNvPr id="19" name="Imagen 18" descr="page7image8318960">
          <a:extLst>
            <a:ext uri="{FF2B5EF4-FFF2-40B4-BE49-F238E27FC236}">
              <a16:creationId xmlns:a16="http://schemas.microsoft.com/office/drawing/2014/main" id="{D576ED1C-C3D7-4888-9C9D-90FA35922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46425" y="0"/>
          <a:ext cx="188341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787400</xdr:colOff>
      <xdr:row>9</xdr:row>
      <xdr:rowOff>0</xdr:rowOff>
    </xdr:from>
    <xdr:to>
      <xdr:col>27</xdr:col>
      <xdr:colOff>172720</xdr:colOff>
      <xdr:row>9</xdr:row>
      <xdr:rowOff>0</xdr:rowOff>
    </xdr:to>
    <xdr:pic>
      <xdr:nvPicPr>
        <xdr:cNvPr id="20" name="Imagen 19" descr="page7image8321872">
          <a:extLst>
            <a:ext uri="{FF2B5EF4-FFF2-40B4-BE49-F238E27FC236}">
              <a16:creationId xmlns:a16="http://schemas.microsoft.com/office/drawing/2014/main" id="{26E35795-350F-4E63-828D-229FD1675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34915" y="0"/>
          <a:ext cx="189992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177800</xdr:colOff>
      <xdr:row>9</xdr:row>
      <xdr:rowOff>0</xdr:rowOff>
    </xdr:from>
    <xdr:to>
      <xdr:col>29</xdr:col>
      <xdr:colOff>380999</xdr:colOff>
      <xdr:row>9</xdr:row>
      <xdr:rowOff>0</xdr:rowOff>
    </xdr:to>
    <xdr:pic>
      <xdr:nvPicPr>
        <xdr:cNvPr id="21" name="Imagen 20" descr="page7image8317712">
          <a:extLst>
            <a:ext uri="{FF2B5EF4-FFF2-40B4-BE49-F238E27FC236}">
              <a16:creationId xmlns:a16="http://schemas.microsoft.com/office/drawing/2014/main" id="{CB01862C-24D2-4978-9FFA-D9275B716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39915" y="0"/>
          <a:ext cx="188341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393700</xdr:colOff>
      <xdr:row>9</xdr:row>
      <xdr:rowOff>0</xdr:rowOff>
    </xdr:from>
    <xdr:to>
      <xdr:col>31</xdr:col>
      <xdr:colOff>589281</xdr:colOff>
      <xdr:row>9</xdr:row>
      <xdr:rowOff>0</xdr:rowOff>
    </xdr:to>
    <xdr:pic>
      <xdr:nvPicPr>
        <xdr:cNvPr id="22" name="Imagen 21" descr="page7image8316672">
          <a:extLst>
            <a:ext uri="{FF2B5EF4-FFF2-40B4-BE49-F238E27FC236}">
              <a16:creationId xmlns:a16="http://schemas.microsoft.com/office/drawing/2014/main" id="{20C2E340-7FBF-43F7-B648-7A460E6BA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39835" y="0"/>
          <a:ext cx="187198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952500</xdr:colOff>
      <xdr:row>9</xdr:row>
      <xdr:rowOff>51955</xdr:rowOff>
    </xdr:from>
    <xdr:to>
      <xdr:col>3</xdr:col>
      <xdr:colOff>782378</xdr:colOff>
      <xdr:row>9</xdr:row>
      <xdr:rowOff>55765</xdr:rowOff>
    </xdr:to>
    <xdr:pic>
      <xdr:nvPicPr>
        <xdr:cNvPr id="23" name="Imagen 22" descr="page7image8322288">
          <a:extLst>
            <a:ext uri="{FF2B5EF4-FFF2-40B4-BE49-F238E27FC236}">
              <a16:creationId xmlns:a16="http://schemas.microsoft.com/office/drawing/2014/main" id="{0651C9E4-F3BE-497E-9FDF-5720D9461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9364" y="4727864"/>
          <a:ext cx="184658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1041400</xdr:colOff>
      <xdr:row>9</xdr:row>
      <xdr:rowOff>0</xdr:rowOff>
    </xdr:from>
    <xdr:to>
      <xdr:col>3</xdr:col>
      <xdr:colOff>855980</xdr:colOff>
      <xdr:row>9</xdr:row>
      <xdr:rowOff>0</xdr:rowOff>
    </xdr:to>
    <xdr:pic>
      <xdr:nvPicPr>
        <xdr:cNvPr id="24" name="Imagen 23" descr="page7image8322080">
          <a:extLst>
            <a:ext uri="{FF2B5EF4-FFF2-40B4-BE49-F238E27FC236}">
              <a16:creationId xmlns:a16="http://schemas.microsoft.com/office/drawing/2014/main" id="{00D3854C-9918-459B-85B2-1C6BAAE90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0885" y="0"/>
          <a:ext cx="184340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5</xdr:col>
      <xdr:colOff>533401</xdr:colOff>
      <xdr:row>9</xdr:row>
      <xdr:rowOff>0</xdr:rowOff>
    </xdr:to>
    <xdr:pic>
      <xdr:nvPicPr>
        <xdr:cNvPr id="25" name="Imagen 24" descr="page7image8316256">
          <a:extLst>
            <a:ext uri="{FF2B5EF4-FFF2-40B4-BE49-F238E27FC236}">
              <a16:creationId xmlns:a16="http://schemas.microsoft.com/office/drawing/2014/main" id="{D10CFC12-85D9-4340-A1D9-2A641BA0C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0375" y="0"/>
          <a:ext cx="185737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114300</xdr:colOff>
      <xdr:row>17</xdr:row>
      <xdr:rowOff>63500</xdr:rowOff>
    </xdr:from>
    <xdr:to>
      <xdr:col>8</xdr:col>
      <xdr:colOff>3222980</xdr:colOff>
      <xdr:row>17</xdr:row>
      <xdr:rowOff>1241425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50962297-8BDB-4F97-912D-CAB28A0B7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868400" y="10927715"/>
          <a:ext cx="3160115" cy="1176020"/>
        </a:xfrm>
        <a:prstGeom prst="rect">
          <a:avLst/>
        </a:prstGeom>
      </xdr:spPr>
    </xdr:pic>
    <xdr:clientData/>
  </xdr:twoCellAnchor>
  <xdr:twoCellAnchor editAs="oneCell">
    <xdr:from>
      <xdr:col>8</xdr:col>
      <xdr:colOff>79203</xdr:colOff>
      <xdr:row>18</xdr:row>
      <xdr:rowOff>88900</xdr:rowOff>
    </xdr:from>
    <xdr:to>
      <xdr:col>9</xdr:col>
      <xdr:colOff>1907</xdr:colOff>
      <xdr:row>18</xdr:row>
      <xdr:rowOff>1564746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15AC9C1B-8E05-45E4-8818-60892AE9B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833303" y="12275185"/>
          <a:ext cx="3159298" cy="1468226"/>
        </a:xfrm>
        <a:prstGeom prst="rect">
          <a:avLst/>
        </a:prstGeom>
      </xdr:spPr>
    </xdr:pic>
    <xdr:clientData/>
  </xdr:twoCellAnchor>
  <xdr:twoCellAnchor editAs="oneCell">
    <xdr:from>
      <xdr:col>8</xdr:col>
      <xdr:colOff>44784</xdr:colOff>
      <xdr:row>23</xdr:row>
      <xdr:rowOff>155565</xdr:rowOff>
    </xdr:from>
    <xdr:to>
      <xdr:col>9</xdr:col>
      <xdr:colOff>636</xdr:colOff>
      <xdr:row>23</xdr:row>
      <xdr:rowOff>1657986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55B2DD2B-0E92-4816-B88A-A75314C85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800789" y="17643465"/>
          <a:ext cx="3251501" cy="1504326"/>
        </a:xfrm>
        <a:prstGeom prst="rect">
          <a:avLst/>
        </a:prstGeom>
      </xdr:spPr>
    </xdr:pic>
    <xdr:clientData/>
  </xdr:twoCellAnchor>
  <xdr:twoCellAnchor editAs="oneCell">
    <xdr:from>
      <xdr:col>7</xdr:col>
      <xdr:colOff>2755900</xdr:colOff>
      <xdr:row>22</xdr:row>
      <xdr:rowOff>62592</xdr:rowOff>
    </xdr:from>
    <xdr:to>
      <xdr:col>8</xdr:col>
      <xdr:colOff>3218814</xdr:colOff>
      <xdr:row>22</xdr:row>
      <xdr:rowOff>1581823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6674209C-F5E8-41CF-B9BB-64D91A8AC8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742035" y="15927432"/>
          <a:ext cx="3305175" cy="1513516"/>
        </a:xfrm>
        <a:prstGeom prst="rect">
          <a:avLst/>
        </a:prstGeom>
      </xdr:spPr>
    </xdr:pic>
    <xdr:clientData/>
  </xdr:twoCellAnchor>
  <xdr:twoCellAnchor editAs="oneCell">
    <xdr:from>
      <xdr:col>8</xdr:col>
      <xdr:colOff>44198</xdr:colOff>
      <xdr:row>19</xdr:row>
      <xdr:rowOff>130837</xdr:rowOff>
    </xdr:from>
    <xdr:to>
      <xdr:col>9</xdr:col>
      <xdr:colOff>595</xdr:colOff>
      <xdr:row>19</xdr:row>
      <xdr:rowOff>1524001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8F2DB430-7B02-4AEE-901A-5F3714FE7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800203" y="13926847"/>
          <a:ext cx="3278716" cy="1389354"/>
        </a:xfrm>
        <a:prstGeom prst="rect">
          <a:avLst/>
        </a:prstGeom>
      </xdr:spPr>
    </xdr:pic>
    <xdr:clientData/>
  </xdr:twoCellAnchor>
  <xdr:twoCellAnchor editAs="oneCell">
    <xdr:from>
      <xdr:col>8</xdr:col>
      <xdr:colOff>63500</xdr:colOff>
      <xdr:row>13</xdr:row>
      <xdr:rowOff>67002</xdr:rowOff>
    </xdr:from>
    <xdr:to>
      <xdr:col>9</xdr:col>
      <xdr:colOff>636</xdr:colOff>
      <xdr:row>13</xdr:row>
      <xdr:rowOff>1750253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269389D8-137C-49D9-817F-D74E3D061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813790" y="3675072"/>
          <a:ext cx="3200400" cy="1681346"/>
        </a:xfrm>
        <a:prstGeom prst="rect">
          <a:avLst/>
        </a:prstGeom>
      </xdr:spPr>
    </xdr:pic>
    <xdr:clientData/>
  </xdr:twoCellAnchor>
  <xdr:twoCellAnchor editAs="oneCell">
    <xdr:from>
      <xdr:col>8</xdr:col>
      <xdr:colOff>114300</xdr:colOff>
      <xdr:row>11</xdr:row>
      <xdr:rowOff>304800</xdr:rowOff>
    </xdr:from>
    <xdr:to>
      <xdr:col>9</xdr:col>
      <xdr:colOff>891</xdr:colOff>
      <xdr:row>12</xdr:row>
      <xdr:rowOff>1388778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ADA21183-B0C9-45AA-8BCC-AD5CA96F6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868400" y="1685925"/>
          <a:ext cx="3212720" cy="1600233"/>
        </a:xfrm>
        <a:prstGeom prst="rect">
          <a:avLst/>
        </a:prstGeom>
      </xdr:spPr>
    </xdr:pic>
    <xdr:clientData/>
  </xdr:twoCellAnchor>
  <xdr:twoCellAnchor editAs="oneCell">
    <xdr:from>
      <xdr:col>8</xdr:col>
      <xdr:colOff>63500</xdr:colOff>
      <xdr:row>27</xdr:row>
      <xdr:rowOff>138259</xdr:rowOff>
    </xdr:from>
    <xdr:to>
      <xdr:col>8</xdr:col>
      <xdr:colOff>3221520</xdr:colOff>
      <xdr:row>27</xdr:row>
      <xdr:rowOff>1544321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4AF1E2E1-62EF-4F51-A921-1063D45A9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813790" y="21365674"/>
          <a:ext cx="3251365" cy="1406062"/>
        </a:xfrm>
        <a:prstGeom prst="rect">
          <a:avLst/>
        </a:prstGeom>
      </xdr:spPr>
    </xdr:pic>
    <xdr:clientData/>
  </xdr:twoCellAnchor>
  <xdr:twoCellAnchor editAs="oneCell">
    <xdr:from>
      <xdr:col>8</xdr:col>
      <xdr:colOff>112648</xdr:colOff>
      <xdr:row>26</xdr:row>
      <xdr:rowOff>101749</xdr:rowOff>
    </xdr:from>
    <xdr:to>
      <xdr:col>8</xdr:col>
      <xdr:colOff>3220084</xdr:colOff>
      <xdr:row>26</xdr:row>
      <xdr:rowOff>1237616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16B4B402-5583-4DFA-BEB7-AAA60282D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3866748" y="19595614"/>
          <a:ext cx="3109341" cy="113777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25400</xdr:colOff>
      <xdr:row>11</xdr:row>
      <xdr:rowOff>63500</xdr:rowOff>
    </xdr:from>
    <xdr:to>
      <xdr:col>10</xdr:col>
      <xdr:colOff>3416</xdr:colOff>
      <xdr:row>11</xdr:row>
      <xdr:rowOff>1161120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0C9598E-C1D4-40CF-88EC-BB0F0D713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09140" y="926465"/>
          <a:ext cx="3020301" cy="1114765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12</xdr:row>
      <xdr:rowOff>76200</xdr:rowOff>
    </xdr:from>
    <xdr:to>
      <xdr:col>9</xdr:col>
      <xdr:colOff>2951480</xdr:colOff>
      <xdr:row>12</xdr:row>
      <xdr:rowOff>1428086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D40393F-8875-4E36-B386-D53E969F2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725650" y="2219325"/>
          <a:ext cx="2917190" cy="1361411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</xdr:colOff>
      <xdr:row>13</xdr:row>
      <xdr:rowOff>50800</xdr:rowOff>
    </xdr:from>
    <xdr:to>
      <xdr:col>10</xdr:col>
      <xdr:colOff>0</xdr:colOff>
      <xdr:row>13</xdr:row>
      <xdr:rowOff>1353632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96B2649-F1A9-4108-A3FF-CDDB57305B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725650" y="3693160"/>
          <a:ext cx="2971800" cy="1295212"/>
        </a:xfrm>
        <a:prstGeom prst="rect">
          <a:avLst/>
        </a:prstGeom>
      </xdr:spPr>
    </xdr:pic>
    <xdr:clientData/>
  </xdr:twoCellAnchor>
  <xdr:twoCellAnchor editAs="oneCell">
    <xdr:from>
      <xdr:col>9</xdr:col>
      <xdr:colOff>57484</xdr:colOff>
      <xdr:row>14</xdr:row>
      <xdr:rowOff>92065</xdr:rowOff>
    </xdr:from>
    <xdr:to>
      <xdr:col>10</xdr:col>
      <xdr:colOff>3079</xdr:colOff>
      <xdr:row>14</xdr:row>
      <xdr:rowOff>1468120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F41C5D6-E4D5-4099-8FB0-2970EECCF0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741224" y="5306050"/>
          <a:ext cx="2959305" cy="1368435"/>
        </a:xfrm>
        <a:prstGeom prst="rect">
          <a:avLst/>
        </a:prstGeom>
      </xdr:spPr>
    </xdr:pic>
    <xdr:clientData/>
  </xdr:twoCellAnchor>
  <xdr:twoCellAnchor editAs="oneCell">
    <xdr:from>
      <xdr:col>9</xdr:col>
      <xdr:colOff>76200</xdr:colOff>
      <xdr:row>15</xdr:row>
      <xdr:rowOff>131221</xdr:rowOff>
    </xdr:from>
    <xdr:to>
      <xdr:col>9</xdr:col>
      <xdr:colOff>2952749</xdr:colOff>
      <xdr:row>15</xdr:row>
      <xdr:rowOff>1276446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9CFB41E-22D9-4597-92B5-B9FFB1655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763750" y="6888256"/>
          <a:ext cx="2933699" cy="1137605"/>
        </a:xfrm>
        <a:prstGeom prst="rect">
          <a:avLst/>
        </a:prstGeom>
      </xdr:spPr>
    </xdr:pic>
    <xdr:clientData/>
  </xdr:twoCellAnchor>
  <xdr:twoCellAnchor editAs="oneCell">
    <xdr:from>
      <xdr:col>9</xdr:col>
      <xdr:colOff>56870</xdr:colOff>
      <xdr:row>16</xdr:row>
      <xdr:rowOff>57269</xdr:rowOff>
    </xdr:from>
    <xdr:to>
      <xdr:col>9</xdr:col>
      <xdr:colOff>2952469</xdr:colOff>
      <xdr:row>16</xdr:row>
      <xdr:rowOff>1202494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8DC15E7-9DCA-4056-8CED-44AE890484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748230" y="8197334"/>
          <a:ext cx="2933699" cy="11452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38101</xdr:colOff>
      <xdr:row>8</xdr:row>
      <xdr:rowOff>25400</xdr:rowOff>
    </xdr:from>
    <xdr:to>
      <xdr:col>14</xdr:col>
      <xdr:colOff>20332</xdr:colOff>
      <xdr:row>8</xdr:row>
      <xdr:rowOff>2001520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B6545B9-C015-4B35-9DF2-F5733BB7E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49126" y="935990"/>
          <a:ext cx="3102620" cy="1976120"/>
        </a:xfrm>
        <a:prstGeom prst="rect">
          <a:avLst/>
        </a:prstGeom>
      </xdr:spPr>
    </xdr:pic>
    <xdr:clientData/>
  </xdr:twoCellAnchor>
  <xdr:twoCellAnchor editAs="oneCell">
    <xdr:from>
      <xdr:col>13</xdr:col>
      <xdr:colOff>76611</xdr:colOff>
      <xdr:row>14</xdr:row>
      <xdr:rowOff>76200</xdr:rowOff>
    </xdr:from>
    <xdr:to>
      <xdr:col>14</xdr:col>
      <xdr:colOff>16889</xdr:colOff>
      <xdr:row>14</xdr:row>
      <xdr:rowOff>1257300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C072EFC-BF24-4900-8742-0890CD23C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87636" y="8039100"/>
          <a:ext cx="3018757" cy="1181100"/>
        </a:xfrm>
        <a:prstGeom prst="rect">
          <a:avLst/>
        </a:prstGeom>
      </xdr:spPr>
    </xdr:pic>
    <xdr:clientData/>
  </xdr:twoCellAnchor>
  <xdr:twoCellAnchor editAs="oneCell">
    <xdr:from>
      <xdr:col>13</xdr:col>
      <xdr:colOff>13460</xdr:colOff>
      <xdr:row>15</xdr:row>
      <xdr:rowOff>38100</xdr:rowOff>
    </xdr:from>
    <xdr:to>
      <xdr:col>13</xdr:col>
      <xdr:colOff>3032125</xdr:colOff>
      <xdr:row>15</xdr:row>
      <xdr:rowOff>1539781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3643349-7D0D-4967-9B98-C4F71E40C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028295" y="9305925"/>
          <a:ext cx="3047240" cy="1497871"/>
        </a:xfrm>
        <a:prstGeom prst="rect">
          <a:avLst/>
        </a:prstGeom>
      </xdr:spPr>
    </xdr:pic>
    <xdr:clientData/>
  </xdr:twoCellAnchor>
  <xdr:twoCellAnchor editAs="oneCell">
    <xdr:from>
      <xdr:col>13</xdr:col>
      <xdr:colOff>56883</xdr:colOff>
      <xdr:row>11</xdr:row>
      <xdr:rowOff>38100</xdr:rowOff>
    </xdr:from>
    <xdr:to>
      <xdr:col>13</xdr:col>
      <xdr:colOff>2994026</xdr:colOff>
      <xdr:row>11</xdr:row>
      <xdr:rowOff>1887972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BF2FF21-5E13-42BC-BFA6-4EFFB7EEB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071718" y="5819775"/>
          <a:ext cx="2927618" cy="1853682"/>
        </a:xfrm>
        <a:prstGeom prst="rect">
          <a:avLst/>
        </a:prstGeom>
      </xdr:spPr>
    </xdr:pic>
    <xdr:clientData/>
  </xdr:twoCellAnchor>
  <xdr:twoCellAnchor editAs="oneCell">
    <xdr:from>
      <xdr:col>13</xdr:col>
      <xdr:colOff>76200</xdr:colOff>
      <xdr:row>10</xdr:row>
      <xdr:rowOff>60722</xdr:rowOff>
    </xdr:from>
    <xdr:to>
      <xdr:col>13</xdr:col>
      <xdr:colOff>3032634</xdr:colOff>
      <xdr:row>10</xdr:row>
      <xdr:rowOff>1236980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CF4DBEF-6A62-41CD-B86E-0CC6C0CC4C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087225" y="4495562"/>
          <a:ext cx="3026919" cy="1183878"/>
        </a:xfrm>
        <a:prstGeom prst="rect">
          <a:avLst/>
        </a:prstGeom>
      </xdr:spPr>
    </xdr:pic>
    <xdr:clientData/>
  </xdr:twoCellAnchor>
  <xdr:twoCellAnchor editAs="oneCell">
    <xdr:from>
      <xdr:col>13</xdr:col>
      <xdr:colOff>55358</xdr:colOff>
      <xdr:row>9</xdr:row>
      <xdr:rowOff>76200</xdr:rowOff>
    </xdr:from>
    <xdr:to>
      <xdr:col>13</xdr:col>
      <xdr:colOff>3032531</xdr:colOff>
      <xdr:row>9</xdr:row>
      <xdr:rowOff>1236980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7EBF9B7-82C4-4775-9508-17422DCAF1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070193" y="3133725"/>
          <a:ext cx="2963838" cy="11645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8</xdr:row>
      <xdr:rowOff>0</xdr:rowOff>
    </xdr:from>
    <xdr:to>
      <xdr:col>5</xdr:col>
      <xdr:colOff>1846580</xdr:colOff>
      <xdr:row>8</xdr:row>
      <xdr:rowOff>0</xdr:rowOff>
    </xdr:to>
    <xdr:pic>
      <xdr:nvPicPr>
        <xdr:cNvPr id="2" name="Imagen 1" descr="page6image8378464">
          <a:extLst>
            <a:ext uri="{FF2B5EF4-FFF2-40B4-BE49-F238E27FC236}">
              <a16:creationId xmlns:a16="http://schemas.microsoft.com/office/drawing/2014/main" id="{78342841-0D2F-4980-BE7F-AFBFCADE6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4438650"/>
          <a:ext cx="185039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1846580</xdr:colOff>
      <xdr:row>8</xdr:row>
      <xdr:rowOff>0</xdr:rowOff>
    </xdr:to>
    <xdr:pic>
      <xdr:nvPicPr>
        <xdr:cNvPr id="3" name="Imagen 2" descr="page6image8384912">
          <a:extLst>
            <a:ext uri="{FF2B5EF4-FFF2-40B4-BE49-F238E27FC236}">
              <a16:creationId xmlns:a16="http://schemas.microsoft.com/office/drawing/2014/main" id="{610A1FED-1FD3-470B-ACF5-4ADC3FAE6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4438650"/>
          <a:ext cx="185039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1041400</xdr:colOff>
      <xdr:row>8</xdr:row>
      <xdr:rowOff>0</xdr:rowOff>
    </xdr:from>
    <xdr:to>
      <xdr:col>7</xdr:col>
      <xdr:colOff>855980</xdr:colOff>
      <xdr:row>8</xdr:row>
      <xdr:rowOff>0</xdr:rowOff>
    </xdr:to>
    <xdr:pic>
      <xdr:nvPicPr>
        <xdr:cNvPr id="4" name="Imagen 3" descr="page6image8384080">
          <a:extLst>
            <a:ext uri="{FF2B5EF4-FFF2-40B4-BE49-F238E27FC236}">
              <a16:creationId xmlns:a16="http://schemas.microsoft.com/office/drawing/2014/main" id="{912F740C-DD2D-4481-AF33-6D6929D65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9085" y="4438650"/>
          <a:ext cx="184340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1846580</xdr:colOff>
      <xdr:row>8</xdr:row>
      <xdr:rowOff>0</xdr:rowOff>
    </xdr:to>
    <xdr:pic>
      <xdr:nvPicPr>
        <xdr:cNvPr id="5" name="Imagen 4" descr="page7image8310016">
          <a:extLst>
            <a:ext uri="{FF2B5EF4-FFF2-40B4-BE49-F238E27FC236}">
              <a16:creationId xmlns:a16="http://schemas.microsoft.com/office/drawing/2014/main" id="{71C23D2B-CC6C-490C-B922-4C058800E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4438650"/>
          <a:ext cx="185039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1846580</xdr:colOff>
      <xdr:row>8</xdr:row>
      <xdr:rowOff>0</xdr:rowOff>
    </xdr:to>
    <xdr:pic>
      <xdr:nvPicPr>
        <xdr:cNvPr id="6" name="Imagen 5" descr="page7image8312512">
          <a:extLst>
            <a:ext uri="{FF2B5EF4-FFF2-40B4-BE49-F238E27FC236}">
              <a16:creationId xmlns:a16="http://schemas.microsoft.com/office/drawing/2014/main" id="{8B81F33C-FE25-4A13-8E4C-6FF4DAFAD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4438650"/>
          <a:ext cx="185039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1041400</xdr:colOff>
      <xdr:row>8</xdr:row>
      <xdr:rowOff>0</xdr:rowOff>
    </xdr:from>
    <xdr:to>
      <xdr:col>7</xdr:col>
      <xdr:colOff>855980</xdr:colOff>
      <xdr:row>8</xdr:row>
      <xdr:rowOff>0</xdr:rowOff>
    </xdr:to>
    <xdr:pic>
      <xdr:nvPicPr>
        <xdr:cNvPr id="7" name="Imagen 6" descr="page7image8310848">
          <a:extLst>
            <a:ext uri="{FF2B5EF4-FFF2-40B4-BE49-F238E27FC236}">
              <a16:creationId xmlns:a16="http://schemas.microsoft.com/office/drawing/2014/main" id="{C820570D-BE0A-4ECC-B93F-5EC0795EB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9085" y="4438650"/>
          <a:ext cx="184340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1846580</xdr:colOff>
      <xdr:row>8</xdr:row>
      <xdr:rowOff>0</xdr:rowOff>
    </xdr:to>
    <xdr:pic>
      <xdr:nvPicPr>
        <xdr:cNvPr id="8" name="Imagen 7" descr="page7image8312304">
          <a:extLst>
            <a:ext uri="{FF2B5EF4-FFF2-40B4-BE49-F238E27FC236}">
              <a16:creationId xmlns:a16="http://schemas.microsoft.com/office/drawing/2014/main" id="{11A20E2D-B863-4136-9038-44CEE0831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4438650"/>
          <a:ext cx="185039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1041400</xdr:colOff>
      <xdr:row>8</xdr:row>
      <xdr:rowOff>0</xdr:rowOff>
    </xdr:from>
    <xdr:to>
      <xdr:col>7</xdr:col>
      <xdr:colOff>855980</xdr:colOff>
      <xdr:row>8</xdr:row>
      <xdr:rowOff>0</xdr:rowOff>
    </xdr:to>
    <xdr:pic>
      <xdr:nvPicPr>
        <xdr:cNvPr id="9" name="Imagen 8" descr="page7image8317296">
          <a:extLst>
            <a:ext uri="{FF2B5EF4-FFF2-40B4-BE49-F238E27FC236}">
              <a16:creationId xmlns:a16="http://schemas.microsoft.com/office/drawing/2014/main" id="{90A250B3-9FF2-487B-B4A0-C468D3E8C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9085" y="4438650"/>
          <a:ext cx="184340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9</xdr:col>
      <xdr:colOff>533400</xdr:colOff>
      <xdr:row>8</xdr:row>
      <xdr:rowOff>0</xdr:rowOff>
    </xdr:to>
    <xdr:pic>
      <xdr:nvPicPr>
        <xdr:cNvPr id="10" name="Imagen 9" descr="page7image8312928">
          <a:extLst>
            <a:ext uri="{FF2B5EF4-FFF2-40B4-BE49-F238E27FC236}">
              <a16:creationId xmlns:a16="http://schemas.microsoft.com/office/drawing/2014/main" id="{79C05CC1-F5ED-4F94-ACE2-9BEB559F7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48575" y="4438650"/>
          <a:ext cx="185737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9</xdr:col>
      <xdr:colOff>533400</xdr:colOff>
      <xdr:row>8</xdr:row>
      <xdr:rowOff>0</xdr:rowOff>
    </xdr:to>
    <xdr:pic>
      <xdr:nvPicPr>
        <xdr:cNvPr id="11" name="Imagen 10" descr="page7image8317920">
          <a:extLst>
            <a:ext uri="{FF2B5EF4-FFF2-40B4-BE49-F238E27FC236}">
              <a16:creationId xmlns:a16="http://schemas.microsoft.com/office/drawing/2014/main" id="{74A577AF-BCCB-4C03-B081-DB3874F5A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48575" y="4438650"/>
          <a:ext cx="185737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711200</xdr:colOff>
      <xdr:row>8</xdr:row>
      <xdr:rowOff>0</xdr:rowOff>
    </xdr:from>
    <xdr:to>
      <xdr:col>9</xdr:col>
      <xdr:colOff>1236980</xdr:colOff>
      <xdr:row>8</xdr:row>
      <xdr:rowOff>0</xdr:rowOff>
    </xdr:to>
    <xdr:pic>
      <xdr:nvPicPr>
        <xdr:cNvPr id="12" name="Imagen 11" descr="page7image8322704">
          <a:extLst>
            <a:ext uri="{FF2B5EF4-FFF2-40B4-BE49-F238E27FC236}">
              <a16:creationId xmlns:a16="http://schemas.microsoft.com/office/drawing/2014/main" id="{9B65BAB0-15C2-4C83-AEE4-4E131F14A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55965" y="4438650"/>
          <a:ext cx="185737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101600</xdr:colOff>
      <xdr:row>8</xdr:row>
      <xdr:rowOff>0</xdr:rowOff>
    </xdr:from>
    <xdr:to>
      <xdr:col>15</xdr:col>
      <xdr:colOff>304800</xdr:colOff>
      <xdr:row>8</xdr:row>
      <xdr:rowOff>0</xdr:rowOff>
    </xdr:to>
    <xdr:pic>
      <xdr:nvPicPr>
        <xdr:cNvPr id="13" name="Imagen 12" descr="page7image8318544">
          <a:extLst>
            <a:ext uri="{FF2B5EF4-FFF2-40B4-BE49-F238E27FC236}">
              <a16:creationId xmlns:a16="http://schemas.microsoft.com/office/drawing/2014/main" id="{E77CDCB9-6D25-46B9-9800-992311F82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14315" y="4438650"/>
          <a:ext cx="188341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317500</xdr:colOff>
      <xdr:row>8</xdr:row>
      <xdr:rowOff>0</xdr:rowOff>
    </xdr:from>
    <xdr:to>
      <xdr:col>17</xdr:col>
      <xdr:colOff>513079</xdr:colOff>
      <xdr:row>8</xdr:row>
      <xdr:rowOff>0</xdr:rowOff>
    </xdr:to>
    <xdr:pic>
      <xdr:nvPicPr>
        <xdr:cNvPr id="14" name="Imagen 13" descr="page7image8318752">
          <a:extLst>
            <a:ext uri="{FF2B5EF4-FFF2-40B4-BE49-F238E27FC236}">
              <a16:creationId xmlns:a16="http://schemas.microsoft.com/office/drawing/2014/main" id="{C08419D7-F3C0-49C0-9BBA-4B5508068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14235" y="4438650"/>
          <a:ext cx="187198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533400</xdr:colOff>
      <xdr:row>8</xdr:row>
      <xdr:rowOff>0</xdr:rowOff>
    </xdr:from>
    <xdr:to>
      <xdr:col>19</xdr:col>
      <xdr:colOff>744220</xdr:colOff>
      <xdr:row>8</xdr:row>
      <xdr:rowOff>0</xdr:rowOff>
    </xdr:to>
    <xdr:pic>
      <xdr:nvPicPr>
        <xdr:cNvPr id="15" name="Imagen 14" descr="page7image8322496">
          <a:extLst>
            <a:ext uri="{FF2B5EF4-FFF2-40B4-BE49-F238E27FC236}">
              <a16:creationId xmlns:a16="http://schemas.microsoft.com/office/drawing/2014/main" id="{35E958E7-4735-4663-B849-D5694009F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02725" y="4438650"/>
          <a:ext cx="188341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749300</xdr:colOff>
      <xdr:row>8</xdr:row>
      <xdr:rowOff>0</xdr:rowOff>
    </xdr:from>
    <xdr:to>
      <xdr:col>22</xdr:col>
      <xdr:colOff>134621</xdr:colOff>
      <xdr:row>8</xdr:row>
      <xdr:rowOff>0</xdr:rowOff>
    </xdr:to>
    <xdr:pic>
      <xdr:nvPicPr>
        <xdr:cNvPr id="16" name="Imagen 15" descr="page7image8319168">
          <a:extLst>
            <a:ext uri="{FF2B5EF4-FFF2-40B4-BE49-F238E27FC236}">
              <a16:creationId xmlns:a16="http://schemas.microsoft.com/office/drawing/2014/main" id="{D50DC831-25AA-4041-BE4F-5900888E8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91215" y="4438650"/>
          <a:ext cx="189992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139700</xdr:colOff>
      <xdr:row>8</xdr:row>
      <xdr:rowOff>0</xdr:rowOff>
    </xdr:from>
    <xdr:to>
      <xdr:col>24</xdr:col>
      <xdr:colOff>342899</xdr:colOff>
      <xdr:row>8</xdr:row>
      <xdr:rowOff>0</xdr:rowOff>
    </xdr:to>
    <xdr:pic>
      <xdr:nvPicPr>
        <xdr:cNvPr id="17" name="Imagen 16" descr="page7image8319376">
          <a:extLst>
            <a:ext uri="{FF2B5EF4-FFF2-40B4-BE49-F238E27FC236}">
              <a16:creationId xmlns:a16="http://schemas.microsoft.com/office/drawing/2014/main" id="{16568CE9-AA5A-464A-937E-411EB2F43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96215" y="4438650"/>
          <a:ext cx="188341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355600</xdr:colOff>
      <xdr:row>8</xdr:row>
      <xdr:rowOff>0</xdr:rowOff>
    </xdr:from>
    <xdr:to>
      <xdr:col>26</xdr:col>
      <xdr:colOff>551180</xdr:colOff>
      <xdr:row>8</xdr:row>
      <xdr:rowOff>0</xdr:rowOff>
    </xdr:to>
    <xdr:pic>
      <xdr:nvPicPr>
        <xdr:cNvPr id="18" name="Imagen 17" descr="page7image8318128">
          <a:extLst>
            <a:ext uri="{FF2B5EF4-FFF2-40B4-BE49-F238E27FC236}">
              <a16:creationId xmlns:a16="http://schemas.microsoft.com/office/drawing/2014/main" id="{9A75F829-852E-4354-8BE4-D6AF56E2B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96135" y="4438650"/>
          <a:ext cx="187198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571500</xdr:colOff>
      <xdr:row>8</xdr:row>
      <xdr:rowOff>0</xdr:rowOff>
    </xdr:from>
    <xdr:to>
      <xdr:col>28</xdr:col>
      <xdr:colOff>782321</xdr:colOff>
      <xdr:row>8</xdr:row>
      <xdr:rowOff>0</xdr:rowOff>
    </xdr:to>
    <xdr:pic>
      <xdr:nvPicPr>
        <xdr:cNvPr id="19" name="Imagen 18" descr="page7image8318960">
          <a:extLst>
            <a:ext uri="{FF2B5EF4-FFF2-40B4-BE49-F238E27FC236}">
              <a16:creationId xmlns:a16="http://schemas.microsoft.com/office/drawing/2014/main" id="{301BF108-8E6F-4AA8-882F-57A0E49D1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84625" y="4438650"/>
          <a:ext cx="188341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787400</xdr:colOff>
      <xdr:row>8</xdr:row>
      <xdr:rowOff>0</xdr:rowOff>
    </xdr:from>
    <xdr:to>
      <xdr:col>31</xdr:col>
      <xdr:colOff>172719</xdr:colOff>
      <xdr:row>8</xdr:row>
      <xdr:rowOff>0</xdr:rowOff>
    </xdr:to>
    <xdr:pic>
      <xdr:nvPicPr>
        <xdr:cNvPr id="20" name="Imagen 19" descr="page7image8321872">
          <a:extLst>
            <a:ext uri="{FF2B5EF4-FFF2-40B4-BE49-F238E27FC236}">
              <a16:creationId xmlns:a16="http://schemas.microsoft.com/office/drawing/2014/main" id="{6DA73E4C-84B1-445C-B4A0-C0DACCCC9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73115" y="4438650"/>
          <a:ext cx="189992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177800</xdr:colOff>
      <xdr:row>8</xdr:row>
      <xdr:rowOff>0</xdr:rowOff>
    </xdr:from>
    <xdr:to>
      <xdr:col>33</xdr:col>
      <xdr:colOff>381000</xdr:colOff>
      <xdr:row>8</xdr:row>
      <xdr:rowOff>0</xdr:rowOff>
    </xdr:to>
    <xdr:pic>
      <xdr:nvPicPr>
        <xdr:cNvPr id="21" name="Imagen 20" descr="page7image8317712">
          <a:extLst>
            <a:ext uri="{FF2B5EF4-FFF2-40B4-BE49-F238E27FC236}">
              <a16:creationId xmlns:a16="http://schemas.microsoft.com/office/drawing/2014/main" id="{EA8C10AB-08C4-40FC-BF12-7E96BD7B0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78115" y="4438650"/>
          <a:ext cx="188341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393700</xdr:colOff>
      <xdr:row>8</xdr:row>
      <xdr:rowOff>0</xdr:rowOff>
    </xdr:from>
    <xdr:to>
      <xdr:col>35</xdr:col>
      <xdr:colOff>589281</xdr:colOff>
      <xdr:row>8</xdr:row>
      <xdr:rowOff>0</xdr:rowOff>
    </xdr:to>
    <xdr:pic>
      <xdr:nvPicPr>
        <xdr:cNvPr id="22" name="Imagen 21" descr="page7image8316672">
          <a:extLst>
            <a:ext uri="{FF2B5EF4-FFF2-40B4-BE49-F238E27FC236}">
              <a16:creationId xmlns:a16="http://schemas.microsoft.com/office/drawing/2014/main" id="{2018FF50-F827-4A6D-920E-241A72788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78035" y="4438650"/>
          <a:ext cx="187198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1846580</xdr:colOff>
      <xdr:row>8</xdr:row>
      <xdr:rowOff>0</xdr:rowOff>
    </xdr:to>
    <xdr:pic>
      <xdr:nvPicPr>
        <xdr:cNvPr id="23" name="Imagen 22" descr="page7image8322288">
          <a:extLst>
            <a:ext uri="{FF2B5EF4-FFF2-40B4-BE49-F238E27FC236}">
              <a16:creationId xmlns:a16="http://schemas.microsoft.com/office/drawing/2014/main" id="{2C04A0BE-7F4D-4B6A-8170-01CF88B2C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4438650"/>
          <a:ext cx="185039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1041400</xdr:colOff>
      <xdr:row>8</xdr:row>
      <xdr:rowOff>0</xdr:rowOff>
    </xdr:from>
    <xdr:to>
      <xdr:col>7</xdr:col>
      <xdr:colOff>855980</xdr:colOff>
      <xdr:row>8</xdr:row>
      <xdr:rowOff>0</xdr:rowOff>
    </xdr:to>
    <xdr:pic>
      <xdr:nvPicPr>
        <xdr:cNvPr id="24" name="Imagen 23" descr="page7image8322080">
          <a:extLst>
            <a:ext uri="{FF2B5EF4-FFF2-40B4-BE49-F238E27FC236}">
              <a16:creationId xmlns:a16="http://schemas.microsoft.com/office/drawing/2014/main" id="{FA44643C-0CA9-4A3F-B397-C7F9E14CE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9085" y="4438650"/>
          <a:ext cx="184340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9</xdr:col>
      <xdr:colOff>533400</xdr:colOff>
      <xdr:row>8</xdr:row>
      <xdr:rowOff>0</xdr:rowOff>
    </xdr:to>
    <xdr:pic>
      <xdr:nvPicPr>
        <xdr:cNvPr id="25" name="Imagen 24" descr="page7image8316256">
          <a:extLst>
            <a:ext uri="{FF2B5EF4-FFF2-40B4-BE49-F238E27FC236}">
              <a16:creationId xmlns:a16="http://schemas.microsoft.com/office/drawing/2014/main" id="{E7FD711E-2C9A-41D8-8A08-F4E8E2758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48575" y="4438650"/>
          <a:ext cx="185737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5">
  <rv s="0">
    <v>0</v>
    <v>5</v>
  </rv>
  <rv s="0">
    <v>1</v>
    <v>5</v>
  </rv>
  <rv s="0">
    <v>2</v>
    <v>5</v>
  </rv>
  <rv s="0">
    <v>3</v>
    <v>5</v>
  </rv>
  <rv s="0">
    <v>4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emocam.com.co/producto/comedero-para-pollos-12-kilos/" TargetMode="External"/><Relationship Id="rId2" Type="http://schemas.openxmlformats.org/officeDocument/2006/relationships/hyperlink" Target="https://emocam.com.co/producto/bebedero-para-pollos-8-litros/" TargetMode="External"/><Relationship Id="rId1" Type="http://schemas.openxmlformats.org/officeDocument/2006/relationships/hyperlink" Target="https://www.homecenter.com.co/homecenter-co/product/569347/tornillo-m-w-galvanizado/569347/" TargetMode="External"/><Relationship Id="rId6" Type="http://schemas.openxmlformats.org/officeDocument/2006/relationships/drawing" Target="../drawings/drawing2.xml"/><Relationship Id="rId5" Type="http://schemas.openxmlformats.org/officeDocument/2006/relationships/hyperlink" Target="https://www.homecenter.com.co/homecenter-co/product/278739/guadua-rolliza-3m-10-12cm-inmunizada/278739/" TargetMode="External"/><Relationship Id="rId4" Type="http://schemas.openxmlformats.org/officeDocument/2006/relationships/hyperlink" Target="https://www.homecenter.com.co/homecenter-co/product/314978/lona-polietileno-multiuso-4x5m-azul/314978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novaempaques.com/product-page/agrolene-verde-6m-x-cal-6-invernadero" TargetMode="External"/><Relationship Id="rId7" Type="http://schemas.openxmlformats.org/officeDocument/2006/relationships/drawing" Target="../drawings/drawing3.xml"/><Relationship Id="rId2" Type="http://schemas.openxmlformats.org/officeDocument/2006/relationships/hyperlink" Target="https://www.homecenter.com.co/homecenter-co/product/563166/estaca-4x17x30-cm-x-12-unidades/563166/" TargetMode="External"/><Relationship Id="rId1" Type="http://schemas.openxmlformats.org/officeDocument/2006/relationships/hyperlink" Target="https://www.homecenter.com.co/homecenter-co/product/278739/guadua-rolliza-3m-10-12cm-inmunizada/278739/" TargetMode="External"/><Relationship Id="rId6" Type="http://schemas.openxmlformats.org/officeDocument/2006/relationships/hyperlink" Target="https://hydroenv.com.mx/producto/1319-rollo-de-malla-antiafidos-para-invernadero-3-65-m/" TargetMode="External"/><Relationship Id="rId5" Type="http://schemas.openxmlformats.org/officeDocument/2006/relationships/hyperlink" Target="https://hydroenv.com.mx/producto/1319-rollo-de-malla-antiafidos-para-invernadero-3-65-m/" TargetMode="External"/><Relationship Id="rId4" Type="http://schemas.openxmlformats.org/officeDocument/2006/relationships/hyperlink" Target="https://www.homecenter.com.co/homecenter-co/product/632773/bisagron-de-baja-resistencia-galvanizado-de-508-cm/632773/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4.xml"/><Relationship Id="rId3" Type="http://schemas.openxmlformats.org/officeDocument/2006/relationships/hyperlink" Target="https://www.homecenter.com.co/homecenter-co/product/637697/bomba-sumergible-fuente-aqua-29w/637697/" TargetMode="External"/><Relationship Id="rId7" Type="http://schemas.openxmlformats.org/officeDocument/2006/relationships/hyperlink" Target="https://articulo.mercadolibre.com.co/MCO-876922886-balde-cunete-de-20-litros-tapa-_JM" TargetMode="External"/><Relationship Id="rId2" Type="http://schemas.openxmlformats.org/officeDocument/2006/relationships/hyperlink" Target="https://www.homecenter.com.co/homecenter-co/product/316066/tanque-humboldt-de-500-l/316066/" TargetMode="External"/><Relationship Id="rId1" Type="http://schemas.openxmlformats.org/officeDocument/2006/relationships/hyperlink" Target="https://www.mercadolibre.com.co/accesorio-para-invernadero-canaleta-de-agua-de-lluvia-de-32/p/MCO2007085269" TargetMode="External"/><Relationship Id="rId6" Type="http://schemas.openxmlformats.org/officeDocument/2006/relationships/hyperlink" Target="https://www.homecenter.com.co/homecenter-co/product/593442/tapa-tornillo-pvc-negrox-145mm-5-unidades/593442/" TargetMode="External"/><Relationship Id="rId5" Type="http://schemas.openxmlformats.org/officeDocument/2006/relationships/hyperlink" Target="https://www.homecenter.com.co/homecenter-co/product/04671/soporte-canal-pvc-raingo/04671/" TargetMode="External"/><Relationship Id="rId4" Type="http://schemas.openxmlformats.org/officeDocument/2006/relationships/hyperlink" Target="https://www.mercadolibre.com.co/5-unidsset-sierra-perforadora-hss-sierra-de-corona-para-i/p/MCO2006438454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hyperlink" Target="https://articulo.mercadolibre.com.co/MCO-565997769-solucion-nutritiva-para-cultivos-hidroponicos-_J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22B5F-9F7C-49FA-A7BF-6C2C21FB30DB}">
  <dimension ref="B1:T181"/>
  <sheetViews>
    <sheetView zoomScale="85" zoomScaleNormal="85" workbookViewId="0">
      <selection activeCell="E3" sqref="E3:Q3"/>
    </sheetView>
  </sheetViews>
  <sheetFormatPr baseColWidth="10" defaultColWidth="11.5" defaultRowHeight="15"/>
  <cols>
    <col min="2" max="3" width="4.33203125" customWidth="1"/>
    <col min="4" max="5" width="16.83203125" bestFit="1" customWidth="1"/>
    <col min="6" max="6" width="3.5" customWidth="1"/>
    <col min="7" max="7" width="16.33203125" customWidth="1"/>
    <col min="8" max="8" width="15.83203125" bestFit="1" customWidth="1"/>
    <col min="9" max="11" width="17.5" bestFit="1" customWidth="1"/>
    <col min="12" max="17" width="15.33203125" bestFit="1" customWidth="1"/>
    <col min="18" max="18" width="13.5" customWidth="1"/>
    <col min="19" max="19" width="14.33203125" bestFit="1" customWidth="1"/>
    <col min="20" max="24" width="15.33203125" bestFit="1" customWidth="1"/>
  </cols>
  <sheetData>
    <row r="1" spans="2:18" ht="16" thickBot="1"/>
    <row r="2" spans="2:18" ht="64.75" customHeight="1">
      <c r="B2" s="247" t="e" vm="1">
        <v>#VALUE!</v>
      </c>
      <c r="C2" s="248"/>
      <c r="D2" s="249"/>
      <c r="E2" s="250" t="s">
        <v>321</v>
      </c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2"/>
    </row>
    <row r="3" spans="2:18" ht="22">
      <c r="B3" s="243" t="s">
        <v>145</v>
      </c>
      <c r="C3" s="244"/>
      <c r="D3" s="244"/>
      <c r="E3" s="347" t="s">
        <v>343</v>
      </c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8"/>
    </row>
    <row r="4" spans="2:18" ht="16" thickBot="1">
      <c r="B4" s="234" t="s">
        <v>323</v>
      </c>
      <c r="C4" s="233"/>
      <c r="D4" s="233"/>
      <c r="E4" s="233"/>
      <c r="F4" s="233"/>
      <c r="G4" s="233"/>
      <c r="H4" s="233"/>
      <c r="I4" s="233"/>
      <c r="J4" s="233"/>
      <c r="K4" s="233"/>
      <c r="L4" s="235"/>
      <c r="M4" s="232" t="str" cm="1">
        <f t="array" aca="1" ref="M4" ca="1">MID(CELL("nombrearchivo"),FIND("]",CELL("nombrearchivo"),1)+1,LEN(CELL("nombrearchivo"))-FIND("]",CELL("nombrearchivo")))</f>
        <v xml:space="preserve">Operación pollos </v>
      </c>
      <c r="N4" s="233"/>
      <c r="O4" s="233"/>
      <c r="P4" s="232" t="str">
        <f ca="1">"Hoja "&amp;_xlfn.SHEET() &amp;" de " &amp;_xlfn.SHEETS()</f>
        <v>Hoja 1 de 11</v>
      </c>
      <c r="Q4" s="236"/>
    </row>
    <row r="6" spans="2:18" ht="14.5" customHeight="1" thickBot="1"/>
    <row r="7" spans="2:18" ht="16" thickBot="1">
      <c r="G7" s="283" t="s">
        <v>285</v>
      </c>
      <c r="H7" s="280" t="s">
        <v>302</v>
      </c>
      <c r="I7" s="281"/>
      <c r="J7" s="281"/>
      <c r="K7" s="281"/>
      <c r="L7" s="281"/>
      <c r="M7" s="281"/>
      <c r="N7" s="281"/>
      <c r="O7" s="282"/>
    </row>
    <row r="8" spans="2:18" ht="14.5" customHeight="1">
      <c r="G8" s="284"/>
      <c r="H8" s="298" t="s">
        <v>319</v>
      </c>
      <c r="I8" s="299"/>
      <c r="J8" s="302" t="s">
        <v>313</v>
      </c>
      <c r="K8" s="303"/>
      <c r="L8" s="302" t="s">
        <v>314</v>
      </c>
      <c r="M8" s="299"/>
      <c r="N8" s="298" t="s">
        <v>317</v>
      </c>
      <c r="O8" s="299"/>
      <c r="R8" s="123"/>
    </row>
    <row r="9" spans="2:18" ht="14.5" customHeight="1">
      <c r="G9" s="284"/>
      <c r="H9" s="300"/>
      <c r="I9" s="301"/>
      <c r="J9" s="304"/>
      <c r="K9" s="305"/>
      <c r="L9" s="304"/>
      <c r="M9" s="301"/>
      <c r="N9" s="300"/>
      <c r="O9" s="301"/>
      <c r="Q9" s="123"/>
      <c r="R9" s="123"/>
    </row>
    <row r="10" spans="2:18" ht="16" thickBot="1">
      <c r="G10" s="284"/>
      <c r="H10" s="300"/>
      <c r="I10" s="301"/>
      <c r="J10" s="304"/>
      <c r="K10" s="305"/>
      <c r="L10" s="304"/>
      <c r="M10" s="301"/>
      <c r="N10" s="300"/>
      <c r="O10" s="301"/>
      <c r="Q10" s="123"/>
      <c r="R10" s="123"/>
    </row>
    <row r="11" spans="2:18" ht="33" thickBot="1">
      <c r="E11" s="155" t="s">
        <v>311</v>
      </c>
      <c r="G11" s="285"/>
      <c r="H11" s="135" t="s">
        <v>315</v>
      </c>
      <c r="I11" s="147" t="s">
        <v>303</v>
      </c>
      <c r="J11" s="136" t="s">
        <v>315</v>
      </c>
      <c r="K11" s="141" t="s">
        <v>123</v>
      </c>
      <c r="L11" s="136" t="s">
        <v>315</v>
      </c>
      <c r="M11" s="137" t="s">
        <v>123</v>
      </c>
      <c r="N11" s="142" t="s">
        <v>315</v>
      </c>
      <c r="O11" s="137" t="s">
        <v>123</v>
      </c>
    </row>
    <row r="12" spans="2:18" ht="16">
      <c r="E12" s="151">
        <v>104000</v>
      </c>
      <c r="G12" s="148" t="s">
        <v>74</v>
      </c>
      <c r="H12" s="127"/>
      <c r="I12" s="108">
        <v>104000</v>
      </c>
      <c r="J12" s="139">
        <v>0.1</v>
      </c>
      <c r="K12" s="143">
        <v>114400.00000000001</v>
      </c>
      <c r="L12" s="132">
        <v>0</v>
      </c>
      <c r="M12" s="108">
        <v>104000</v>
      </c>
      <c r="N12" s="139">
        <v>0</v>
      </c>
      <c r="O12" s="140">
        <v>104000</v>
      </c>
    </row>
    <row r="13" spans="2:18" ht="16">
      <c r="E13" s="152">
        <v>96400</v>
      </c>
      <c r="G13" s="149" t="s">
        <v>77</v>
      </c>
      <c r="H13" s="128"/>
      <c r="I13" s="109">
        <v>96400</v>
      </c>
      <c r="J13" s="124">
        <v>0.1</v>
      </c>
      <c r="K13" s="144">
        <v>106040.00000000001</v>
      </c>
      <c r="L13" s="128">
        <v>0</v>
      </c>
      <c r="M13" s="109">
        <v>96400</v>
      </c>
      <c r="N13" s="126">
        <v>0</v>
      </c>
      <c r="O13" s="109">
        <v>96400</v>
      </c>
    </row>
    <row r="14" spans="2:18" ht="32">
      <c r="E14" s="152">
        <v>94100</v>
      </c>
      <c r="G14" s="149" t="s">
        <v>80</v>
      </c>
      <c r="H14" s="128"/>
      <c r="I14" s="109">
        <v>94100</v>
      </c>
      <c r="J14" s="124">
        <v>0.1</v>
      </c>
      <c r="K14" s="144">
        <v>103510.00000000001</v>
      </c>
      <c r="L14" s="128">
        <v>0</v>
      </c>
      <c r="M14" s="109">
        <v>94100</v>
      </c>
      <c r="N14" s="126">
        <v>0</v>
      </c>
      <c r="O14" s="109">
        <v>94100</v>
      </c>
    </row>
    <row r="15" spans="2:18" ht="31.25" customHeight="1">
      <c r="E15" s="153">
        <v>1.78E-2</v>
      </c>
      <c r="G15" s="149" t="s">
        <v>286</v>
      </c>
      <c r="H15" s="128"/>
      <c r="I15" s="129">
        <v>1.78E-2</v>
      </c>
      <c r="J15" s="125">
        <v>5.0000000000000001E-3</v>
      </c>
      <c r="K15" s="145">
        <v>2.2800000000000001E-2</v>
      </c>
      <c r="L15" s="134">
        <v>0</v>
      </c>
      <c r="M15" s="129">
        <v>1.78E-2</v>
      </c>
      <c r="N15" s="131">
        <v>0</v>
      </c>
      <c r="O15" s="129">
        <v>1.78E-2</v>
      </c>
    </row>
    <row r="16" spans="2:18" ht="16">
      <c r="E16" s="152">
        <v>16000</v>
      </c>
      <c r="G16" s="149" t="s">
        <v>287</v>
      </c>
      <c r="H16" s="128"/>
      <c r="I16" s="109">
        <v>16000</v>
      </c>
      <c r="J16" s="124">
        <v>0</v>
      </c>
      <c r="K16" s="144">
        <v>16000</v>
      </c>
      <c r="L16" s="128">
        <v>0</v>
      </c>
      <c r="M16" s="109">
        <v>16000</v>
      </c>
      <c r="N16" s="124">
        <v>-0.1</v>
      </c>
      <c r="O16" s="109">
        <f>16000*0.95</f>
        <v>15200</v>
      </c>
    </row>
    <row r="17" spans="2:17" ht="16">
      <c r="E17" s="152">
        <v>4904503</v>
      </c>
      <c r="G17" s="149" t="s">
        <v>293</v>
      </c>
      <c r="H17" s="128"/>
      <c r="I17" s="109">
        <v>4904503</v>
      </c>
      <c r="J17" s="124"/>
      <c r="K17" s="144">
        <v>9904503</v>
      </c>
      <c r="L17" s="128"/>
      <c r="M17" s="133">
        <v>9904503</v>
      </c>
      <c r="N17" s="126"/>
      <c r="O17" s="133">
        <v>4904503</v>
      </c>
    </row>
    <row r="18" spans="2:17" ht="17" thickBot="1">
      <c r="E18" s="154">
        <v>5000000</v>
      </c>
      <c r="G18" s="150" t="s">
        <v>312</v>
      </c>
      <c r="H18" s="130"/>
      <c r="I18" s="110">
        <v>5000000</v>
      </c>
      <c r="J18" s="138"/>
      <c r="K18" s="146">
        <v>0</v>
      </c>
      <c r="L18" s="130"/>
      <c r="M18" s="110">
        <v>0</v>
      </c>
      <c r="N18" s="138"/>
      <c r="O18" s="110">
        <v>5000000</v>
      </c>
    </row>
    <row r="19" spans="2:17">
      <c r="I19" s="91"/>
    </row>
    <row r="20" spans="2:17">
      <c r="I20" s="91"/>
    </row>
    <row r="21" spans="2:17">
      <c r="B21" s="296" t="s">
        <v>0</v>
      </c>
      <c r="C21" s="296"/>
      <c r="D21" s="296"/>
      <c r="E21" s="296"/>
      <c r="F21" s="2"/>
      <c r="G21" s="170">
        <v>0</v>
      </c>
      <c r="H21" s="170">
        <v>1</v>
      </c>
      <c r="I21" s="170">
        <v>2</v>
      </c>
      <c r="J21" s="170">
        <v>3</v>
      </c>
      <c r="K21" s="170">
        <v>4</v>
      </c>
      <c r="L21" s="170">
        <v>5</v>
      </c>
      <c r="M21" s="170">
        <v>6</v>
      </c>
      <c r="N21" s="170">
        <v>7</v>
      </c>
      <c r="O21" s="170">
        <v>8</v>
      </c>
      <c r="P21" s="170">
        <v>9</v>
      </c>
      <c r="Q21" s="170">
        <v>10</v>
      </c>
    </row>
    <row r="22" spans="2:17">
      <c r="B22" s="279" t="s">
        <v>1</v>
      </c>
      <c r="C22" s="279"/>
      <c r="D22" s="279"/>
      <c r="E22" s="279"/>
      <c r="G22" s="75">
        <v>0</v>
      </c>
      <c r="H22" s="75">
        <v>0.03</v>
      </c>
      <c r="I22" s="75">
        <v>0.03</v>
      </c>
      <c r="J22" s="75">
        <v>0.03</v>
      </c>
      <c r="K22" s="75">
        <v>0.03</v>
      </c>
      <c r="L22" s="75">
        <v>0.03</v>
      </c>
      <c r="M22" s="75">
        <v>0.03</v>
      </c>
      <c r="N22" s="75">
        <v>0.03</v>
      </c>
      <c r="O22" s="75">
        <v>0.03</v>
      </c>
      <c r="P22" s="75">
        <v>0.03</v>
      </c>
      <c r="Q22" s="75">
        <v>0.03</v>
      </c>
    </row>
    <row r="23" spans="2:17">
      <c r="B23" s="279" t="s">
        <v>2</v>
      </c>
      <c r="C23" s="279"/>
      <c r="D23" s="279"/>
      <c r="E23" s="279"/>
      <c r="G23" s="75">
        <v>0</v>
      </c>
      <c r="H23" s="76">
        <f>(1+G23)*(1+H22)-1</f>
        <v>3.0000000000000027E-2</v>
      </c>
      <c r="I23" s="76">
        <f>(1+H23)*(1+I22)-1</f>
        <v>6.0899999999999954E-2</v>
      </c>
      <c r="J23" s="76">
        <f t="shared" ref="J23:Q23" si="0">(1+I23)*(1+J22)-1</f>
        <v>9.2727000000000004E-2</v>
      </c>
      <c r="K23" s="76">
        <f t="shared" si="0"/>
        <v>0.12550881000000014</v>
      </c>
      <c r="L23" s="76">
        <f t="shared" si="0"/>
        <v>0.15927407430000007</v>
      </c>
      <c r="M23" s="76">
        <f t="shared" si="0"/>
        <v>0.19405229652900013</v>
      </c>
      <c r="N23" s="76">
        <f t="shared" si="0"/>
        <v>0.22987386542487021</v>
      </c>
      <c r="O23" s="76">
        <f t="shared" si="0"/>
        <v>0.26677008138761638</v>
      </c>
      <c r="P23" s="76">
        <f t="shared" si="0"/>
        <v>0.3047731838292449</v>
      </c>
      <c r="Q23" s="76">
        <f t="shared" si="0"/>
        <v>0.34391637934412222</v>
      </c>
    </row>
    <row r="25" spans="2:17">
      <c r="B25" t="s">
        <v>328</v>
      </c>
    </row>
    <row r="26" spans="2:17">
      <c r="C26" t="s">
        <v>329</v>
      </c>
      <c r="G26" s="81"/>
      <c r="H26" s="81">
        <f>('Operación pollos '!$F$20+'Operación pollos '!$G$83)*(1+H23)</f>
        <v>1787659.5208928573</v>
      </c>
      <c r="I26" s="81">
        <f>('Operación pollos '!$F$20+'Operación pollos '!$G$83)*(1+I23)</f>
        <v>1841289.3065196429</v>
      </c>
      <c r="J26" s="81">
        <f>('Operación pollos '!$F$20+'Operación pollos '!$G$83)*(1+J23)</f>
        <v>1896527.9857152323</v>
      </c>
      <c r="K26" s="81">
        <f>('Operación pollos '!$F$20+'Operación pollos '!$G$83)*(1+K23)</f>
        <v>1953423.8252866894</v>
      </c>
      <c r="L26" s="81">
        <f>('Operación pollos '!$F$20+'Operación pollos '!$G$83)*(1+L23)</f>
        <v>2012026.54004529</v>
      </c>
      <c r="M26" s="81">
        <f>('Operación pollos '!$F$20+'Operación pollos '!$G$83)*(1+M23)</f>
        <v>2072387.3362466488</v>
      </c>
      <c r="N26" s="81">
        <f>('Operación pollos '!$F$20+'Operación pollos '!$G$83)*(1+N23)</f>
        <v>2134558.9563340484</v>
      </c>
      <c r="O26" s="81">
        <f>('Operación pollos '!$F$20+'Operación pollos '!$G$83)*(1+O23)</f>
        <v>2198595.7250240701</v>
      </c>
      <c r="P26" s="81">
        <f>('Operación pollos '!$F$20+'Operación pollos '!$G$83)*(1+P23)</f>
        <v>2264553.5967747923</v>
      </c>
      <c r="Q26" s="81">
        <f>('Operación pollos '!$F$20+'Operación pollos '!$G$83)*(1+Q23)</f>
        <v>2332490.2046780358</v>
      </c>
    </row>
    <row r="27" spans="2:17">
      <c r="C27" t="s">
        <v>330</v>
      </c>
      <c r="G27" s="81">
        <f>H26</f>
        <v>1787659.5208928573</v>
      </c>
      <c r="H27" s="81">
        <f>I26-H26</f>
        <v>53629.785626785597</v>
      </c>
      <c r="I27" s="81">
        <f t="shared" ref="I27:P27" si="1">J26-I26</f>
        <v>55238.679195589386</v>
      </c>
      <c r="J27" s="81">
        <f t="shared" si="1"/>
        <v>56895.839571457123</v>
      </c>
      <c r="K27" s="81">
        <f t="shared" si="1"/>
        <v>58602.714758600574</v>
      </c>
      <c r="L27" s="81">
        <f t="shared" si="1"/>
        <v>60360.796201358782</v>
      </c>
      <c r="M27" s="81">
        <f t="shared" si="1"/>
        <v>62171.620087399613</v>
      </c>
      <c r="N27" s="81">
        <f t="shared" si="1"/>
        <v>64036.768690021709</v>
      </c>
      <c r="O27" s="81">
        <f t="shared" si="1"/>
        <v>65957.871750722174</v>
      </c>
      <c r="P27" s="81">
        <f t="shared" si="1"/>
        <v>67936.607903243508</v>
      </c>
      <c r="Q27" s="81"/>
    </row>
    <row r="28" spans="2:17">
      <c r="C28" t="s">
        <v>331</v>
      </c>
      <c r="Q28" s="81">
        <f>SUM(G27:P27)</f>
        <v>2332490.2046780358</v>
      </c>
    </row>
    <row r="31" spans="2:17">
      <c r="B31" s="296" t="s">
        <v>3</v>
      </c>
      <c r="C31" s="296"/>
      <c r="D31" s="296"/>
      <c r="E31" s="296"/>
    </row>
    <row r="32" spans="2:17">
      <c r="B32" s="279" t="s">
        <v>4</v>
      </c>
      <c r="C32" s="279"/>
      <c r="D32" s="279"/>
      <c r="E32" s="279"/>
    </row>
    <row r="33" spans="2:17">
      <c r="B33" s="279" t="s">
        <v>5</v>
      </c>
      <c r="C33" s="279"/>
      <c r="D33" s="279"/>
      <c r="E33" s="6" t="s">
        <v>6</v>
      </c>
      <c r="G33" s="6"/>
      <c r="H33" s="74">
        <f>'Operación pollos '!$F$10</f>
        <v>5.2</v>
      </c>
      <c r="I33" s="74">
        <f>'Operación pollos '!$F$10</f>
        <v>5.2</v>
      </c>
      <c r="J33" s="74">
        <f>'Operación pollos '!$F$10</f>
        <v>5.2</v>
      </c>
      <c r="K33" s="74">
        <f>'Operación pollos '!$F$10</f>
        <v>5.2</v>
      </c>
      <c r="L33" s="74">
        <f>'Operación pollos '!$F$10</f>
        <v>5.2</v>
      </c>
      <c r="M33" s="74">
        <f>'Operación pollos '!$F$10</f>
        <v>5.2</v>
      </c>
      <c r="N33" s="74">
        <f>'Operación pollos '!$F$10</f>
        <v>5.2</v>
      </c>
      <c r="O33" s="74">
        <f>'Operación pollos '!$F$10</f>
        <v>5.2</v>
      </c>
      <c r="P33" s="74">
        <f>'Operación pollos '!$F$10</f>
        <v>5.2</v>
      </c>
      <c r="Q33" s="74">
        <f>'Operación pollos '!$F$10</f>
        <v>5.2</v>
      </c>
    </row>
    <row r="34" spans="2:17">
      <c r="B34" s="279" t="s">
        <v>7</v>
      </c>
      <c r="C34" s="279"/>
      <c r="D34" s="279"/>
      <c r="E34" s="6" t="s">
        <v>8</v>
      </c>
      <c r="G34" s="6"/>
      <c r="H34" s="6">
        <f>'Operación pollos '!$D$20*H33</f>
        <v>520</v>
      </c>
      <c r="I34" s="6">
        <f>'Operación pollos '!$D$20*I33</f>
        <v>520</v>
      </c>
      <c r="J34" s="6">
        <f>'Operación pollos '!$D$20*J33</f>
        <v>520</v>
      </c>
      <c r="K34" s="6">
        <f>'Operación pollos '!$D$20*K33</f>
        <v>520</v>
      </c>
      <c r="L34" s="6">
        <f>'Operación pollos '!$D$20*L33</f>
        <v>520</v>
      </c>
      <c r="M34" s="6">
        <f>'Operación pollos '!$D$20*M33</f>
        <v>520</v>
      </c>
      <c r="N34" s="6">
        <f>'Operación pollos '!$D$20*N33</f>
        <v>520</v>
      </c>
      <c r="O34" s="6">
        <f>'Operación pollos '!$D$20*O33</f>
        <v>520</v>
      </c>
      <c r="P34" s="6">
        <f>'Operación pollos '!$D$20*P33</f>
        <v>520</v>
      </c>
      <c r="Q34" s="6">
        <f>'Operación pollos '!$D$20*Q33</f>
        <v>520</v>
      </c>
    </row>
    <row r="35" spans="2:17">
      <c r="B35" s="279" t="s">
        <v>9</v>
      </c>
      <c r="C35" s="279"/>
      <c r="D35" s="279"/>
      <c r="E35" s="6" t="s">
        <v>10</v>
      </c>
      <c r="G35" s="6"/>
      <c r="H35" s="6">
        <f>H34*4.71</f>
        <v>2449.1999999999998</v>
      </c>
      <c r="I35" s="6">
        <f t="shared" ref="I35:Q35" si="2">I34*4.71</f>
        <v>2449.1999999999998</v>
      </c>
      <c r="J35" s="6">
        <f t="shared" si="2"/>
        <v>2449.1999999999998</v>
      </c>
      <c r="K35" s="6">
        <f t="shared" si="2"/>
        <v>2449.1999999999998</v>
      </c>
      <c r="L35" s="6">
        <f t="shared" si="2"/>
        <v>2449.1999999999998</v>
      </c>
      <c r="M35" s="6">
        <f t="shared" si="2"/>
        <v>2449.1999999999998</v>
      </c>
      <c r="N35" s="6">
        <f t="shared" si="2"/>
        <v>2449.1999999999998</v>
      </c>
      <c r="O35" s="6">
        <f t="shared" si="2"/>
        <v>2449.1999999999998</v>
      </c>
      <c r="P35" s="6">
        <f t="shared" si="2"/>
        <v>2449.1999999999998</v>
      </c>
      <c r="Q35" s="6">
        <f t="shared" si="2"/>
        <v>2449.1999999999998</v>
      </c>
    </row>
    <row r="36" spans="2:17">
      <c r="B36" s="279" t="s">
        <v>11</v>
      </c>
      <c r="C36" s="279"/>
      <c r="D36" s="279"/>
      <c r="E36" s="6" t="s">
        <v>10</v>
      </c>
      <c r="G36" s="6"/>
      <c r="H36" s="6">
        <f>H33*'Operación pollos '!$J$83</f>
        <v>857.99999999999977</v>
      </c>
      <c r="I36" s="6">
        <f>I33*'Operación pollos '!$J$83</f>
        <v>857.99999999999977</v>
      </c>
      <c r="J36" s="6">
        <f>J33*'Operación pollos '!$J$83</f>
        <v>857.99999999999977</v>
      </c>
      <c r="K36" s="6">
        <f>K33*'Operación pollos '!$J$83</f>
        <v>857.99999999999977</v>
      </c>
      <c r="L36" s="6">
        <f>L33*'Operación pollos '!$J$83</f>
        <v>857.99999999999977</v>
      </c>
      <c r="M36" s="6">
        <f>M33*'Operación pollos '!$J$83</f>
        <v>857.99999999999977</v>
      </c>
      <c r="N36" s="6">
        <f>N33*'Operación pollos '!$J$83</f>
        <v>857.99999999999977</v>
      </c>
      <c r="O36" s="6">
        <f>O33*'Operación pollos '!$J$83</f>
        <v>857.99999999999977</v>
      </c>
      <c r="P36" s="6">
        <f>P33*'Operación pollos '!$J$83</f>
        <v>857.99999999999977</v>
      </c>
      <c r="Q36" s="6">
        <f>Q33*'Operación pollos '!$J$83</f>
        <v>857.99999999999977</v>
      </c>
    </row>
    <row r="39" spans="2:17">
      <c r="B39" s="279" t="s">
        <v>12</v>
      </c>
      <c r="C39" s="279"/>
      <c r="D39" s="279"/>
      <c r="E39" s="279"/>
    </row>
    <row r="40" spans="2:17">
      <c r="B40" s="279" t="s">
        <v>13</v>
      </c>
      <c r="C40" s="279"/>
      <c r="D40" s="279"/>
      <c r="E40" s="6" t="s">
        <v>6</v>
      </c>
      <c r="G40" s="6"/>
      <c r="H40" s="6">
        <f>'Operación hidroponico'!$C$28</f>
        <v>254</v>
      </c>
      <c r="I40" s="6">
        <f>'Operación hidroponico'!$C$28</f>
        <v>254</v>
      </c>
      <c r="J40" s="6">
        <f>'Operación hidroponico'!$C$28</f>
        <v>254</v>
      </c>
      <c r="K40" s="6">
        <f>'Operación hidroponico'!$C$28</f>
        <v>254</v>
      </c>
      <c r="L40" s="6">
        <f>'Operación hidroponico'!$C$28</f>
        <v>254</v>
      </c>
      <c r="M40" s="6">
        <f>'Operación hidroponico'!$C$28</f>
        <v>254</v>
      </c>
      <c r="N40" s="6">
        <f>'Operación hidroponico'!$C$28</f>
        <v>254</v>
      </c>
      <c r="O40" s="6">
        <f>'Operación hidroponico'!$C$28</f>
        <v>254</v>
      </c>
      <c r="P40" s="6">
        <f>'Operación hidroponico'!$C$28</f>
        <v>254</v>
      </c>
      <c r="Q40" s="6">
        <f>'Operación hidroponico'!$C$28</f>
        <v>254</v>
      </c>
    </row>
    <row r="41" spans="2:17">
      <c r="B41" s="279" t="s">
        <v>14</v>
      </c>
      <c r="C41" s="279"/>
      <c r="D41" s="279"/>
      <c r="E41" s="6" t="s">
        <v>10</v>
      </c>
      <c r="G41" s="6"/>
      <c r="H41" s="77">
        <f>H40*'Operación hidroponico'!$C$11</f>
        <v>7033.8461538461543</v>
      </c>
      <c r="I41" s="77">
        <f>I40*'Operación hidroponico'!$C$11</f>
        <v>7033.8461538461543</v>
      </c>
      <c r="J41" s="77">
        <f>J40*'Operación hidroponico'!$C$11</f>
        <v>7033.8461538461543</v>
      </c>
      <c r="K41" s="77">
        <f>K40*'Operación hidroponico'!$C$11</f>
        <v>7033.8461538461543</v>
      </c>
      <c r="L41" s="77">
        <f>L40*'Operación hidroponico'!$C$11</f>
        <v>7033.8461538461543</v>
      </c>
      <c r="M41" s="77">
        <f>M40*'Operación hidroponico'!$C$11</f>
        <v>7033.8461538461543</v>
      </c>
      <c r="N41" s="77">
        <f>N40*'Operación hidroponico'!$C$11</f>
        <v>7033.8461538461543</v>
      </c>
      <c r="O41" s="77">
        <f>O40*'Operación hidroponico'!$C$11</f>
        <v>7033.8461538461543</v>
      </c>
      <c r="P41" s="77">
        <f>P40*'Operación hidroponico'!$C$11</f>
        <v>7033.8461538461543</v>
      </c>
      <c r="Q41" s="77">
        <f>Q40*'Operación hidroponico'!$C$11</f>
        <v>7033.8461538461543</v>
      </c>
    </row>
    <row r="42" spans="2:17">
      <c r="B42" s="279" t="s">
        <v>15</v>
      </c>
      <c r="C42" s="279"/>
      <c r="D42" s="279"/>
      <c r="E42" s="6" t="s">
        <v>10</v>
      </c>
      <c r="G42" s="6"/>
      <c r="H42" s="77">
        <f t="shared" ref="H42:Q42" si="3">H41-H36</f>
        <v>6175.8461538461543</v>
      </c>
      <c r="I42" s="77">
        <f t="shared" si="3"/>
        <v>6175.8461538461543</v>
      </c>
      <c r="J42" s="77">
        <f t="shared" si="3"/>
        <v>6175.8461538461543</v>
      </c>
      <c r="K42" s="77">
        <f t="shared" si="3"/>
        <v>6175.8461538461543</v>
      </c>
      <c r="L42" s="77">
        <f t="shared" si="3"/>
        <v>6175.8461538461543</v>
      </c>
      <c r="M42" s="77">
        <f t="shared" si="3"/>
        <v>6175.8461538461543</v>
      </c>
      <c r="N42" s="77">
        <f t="shared" si="3"/>
        <v>6175.8461538461543</v>
      </c>
      <c r="O42" s="77">
        <f t="shared" si="3"/>
        <v>6175.8461538461543</v>
      </c>
      <c r="P42" s="77">
        <f t="shared" si="3"/>
        <v>6175.8461538461543</v>
      </c>
      <c r="Q42" s="77">
        <f t="shared" si="3"/>
        <v>6175.8461538461543</v>
      </c>
    </row>
    <row r="45" spans="2:17">
      <c r="B45" s="296" t="s">
        <v>16</v>
      </c>
      <c r="C45" s="296"/>
      <c r="D45" s="296"/>
      <c r="E45" s="296"/>
    </row>
    <row r="46" spans="2:17">
      <c r="B46" s="279" t="s">
        <v>17</v>
      </c>
      <c r="C46" s="279"/>
      <c r="D46" s="279"/>
      <c r="E46" s="6" t="s">
        <v>18</v>
      </c>
      <c r="G46" s="6"/>
      <c r="H46" s="107">
        <f>I16</f>
        <v>16000</v>
      </c>
      <c r="I46" s="73">
        <f t="shared" ref="I46:Q46" si="4">$H$46*(1+I23)</f>
        <v>16974.399999999998</v>
      </c>
      <c r="J46" s="73">
        <f t="shared" si="4"/>
        <v>17483.632000000001</v>
      </c>
      <c r="K46" s="73">
        <f t="shared" si="4"/>
        <v>18008.140960000001</v>
      </c>
      <c r="L46" s="73">
        <f t="shared" si="4"/>
        <v>18548.385188800003</v>
      </c>
      <c r="M46" s="73">
        <f t="shared" si="4"/>
        <v>19104.836744464003</v>
      </c>
      <c r="N46" s="73">
        <f t="shared" si="4"/>
        <v>19677.981846797924</v>
      </c>
      <c r="O46" s="73">
        <f t="shared" si="4"/>
        <v>20268.321302201861</v>
      </c>
      <c r="P46" s="73">
        <f t="shared" si="4"/>
        <v>20876.37094126792</v>
      </c>
      <c r="Q46" s="73">
        <f t="shared" si="4"/>
        <v>21502.662069505957</v>
      </c>
    </row>
    <row r="47" spans="2:17">
      <c r="B47" s="279" t="s">
        <v>13</v>
      </c>
      <c r="C47" s="279"/>
      <c r="D47" s="279"/>
      <c r="E47" s="6" t="s">
        <v>18</v>
      </c>
      <c r="G47" s="6"/>
      <c r="H47" s="107">
        <v>1000</v>
      </c>
      <c r="I47" s="73">
        <f t="shared" ref="I47:Q47" si="5">$H$47*(1+I23)</f>
        <v>1060.8999999999999</v>
      </c>
      <c r="J47" s="73">
        <f t="shared" si="5"/>
        <v>1092.7270000000001</v>
      </c>
      <c r="K47" s="73">
        <f t="shared" si="5"/>
        <v>1125.50881</v>
      </c>
      <c r="L47" s="73">
        <f t="shared" si="5"/>
        <v>1159.2740743000002</v>
      </c>
      <c r="M47" s="73">
        <f t="shared" si="5"/>
        <v>1194.0522965290002</v>
      </c>
      <c r="N47" s="73">
        <f t="shared" si="5"/>
        <v>1229.8738654248702</v>
      </c>
      <c r="O47" s="73">
        <f t="shared" si="5"/>
        <v>1266.7700813876163</v>
      </c>
      <c r="P47" s="73">
        <f t="shared" si="5"/>
        <v>1304.773183829245</v>
      </c>
      <c r="Q47" s="73">
        <f t="shared" si="5"/>
        <v>1343.9163793441223</v>
      </c>
    </row>
    <row r="48" spans="2:17">
      <c r="B48" s="279" t="s">
        <v>19</v>
      </c>
      <c r="C48" s="279"/>
      <c r="D48" s="279"/>
      <c r="E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</row>
    <row r="49" spans="2:17">
      <c r="B49" s="1"/>
      <c r="C49" s="1"/>
      <c r="D49" s="1"/>
    </row>
    <row r="50" spans="2:17">
      <c r="B50" s="1"/>
      <c r="C50" s="1"/>
      <c r="D50" s="1"/>
    </row>
    <row r="51" spans="2:17">
      <c r="B51" s="1"/>
      <c r="C51" s="1"/>
      <c r="D51" s="1"/>
    </row>
    <row r="52" spans="2:17" ht="19">
      <c r="B52" s="242" t="s">
        <v>335</v>
      </c>
      <c r="C52" s="242"/>
      <c r="D52" s="242"/>
      <c r="E52" s="242"/>
      <c r="F52" s="242"/>
      <c r="G52" s="242"/>
      <c r="H52" s="242"/>
      <c r="I52" s="242"/>
      <c r="J52" s="242"/>
      <c r="K52" s="242"/>
      <c r="L52" s="242"/>
      <c r="M52" s="242"/>
      <c r="N52" s="242"/>
      <c r="O52" s="242"/>
      <c r="P52" s="242"/>
      <c r="Q52" s="242"/>
    </row>
    <row r="54" spans="2:17">
      <c r="B54" s="289" t="s">
        <v>20</v>
      </c>
      <c r="C54" s="289"/>
      <c r="D54" s="289"/>
      <c r="E54" s="289"/>
      <c r="F54" s="289"/>
      <c r="G54" s="289"/>
      <c r="H54" s="289"/>
      <c r="I54" s="289"/>
      <c r="J54" s="289"/>
      <c r="K54" s="289"/>
      <c r="L54" s="289"/>
      <c r="M54" s="289"/>
      <c r="N54" s="289"/>
      <c r="O54" s="289"/>
      <c r="P54" s="289"/>
      <c r="Q54" s="289"/>
    </row>
    <row r="55" spans="2:17">
      <c r="B55" s="274" t="s">
        <v>21</v>
      </c>
      <c r="C55" s="274"/>
      <c r="D55" s="274"/>
      <c r="E55" s="274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2:17">
      <c r="B56" s="6" t="s">
        <v>44</v>
      </c>
      <c r="C56" s="274" t="s">
        <v>22</v>
      </c>
      <c r="D56" s="274"/>
      <c r="E56" s="274"/>
      <c r="G56" s="6"/>
      <c r="H56" s="25">
        <f t="shared" ref="H56:Q56" si="6">H35*H46</f>
        <v>39187200</v>
      </c>
      <c r="I56" s="25">
        <f t="shared" si="6"/>
        <v>41573700.479999989</v>
      </c>
      <c r="J56" s="25">
        <f t="shared" si="6"/>
        <v>42820911.494400002</v>
      </c>
      <c r="K56" s="25">
        <f t="shared" si="6"/>
        <v>44105538.839231998</v>
      </c>
      <c r="L56" s="25">
        <f t="shared" si="6"/>
        <v>45428705.004408963</v>
      </c>
      <c r="M56" s="25">
        <f t="shared" si="6"/>
        <v>46791566.154541232</v>
      </c>
      <c r="N56" s="25">
        <f t="shared" si="6"/>
        <v>48195313.139177471</v>
      </c>
      <c r="O56" s="25">
        <f t="shared" si="6"/>
        <v>49641172.533352792</v>
      </c>
      <c r="P56" s="25">
        <f t="shared" si="6"/>
        <v>51130407.709353387</v>
      </c>
      <c r="Q56" s="25">
        <f t="shared" si="6"/>
        <v>52664319.94063399</v>
      </c>
    </row>
    <row r="57" spans="2:17">
      <c r="B57" s="6" t="s">
        <v>44</v>
      </c>
      <c r="C57" s="274" t="s">
        <v>13</v>
      </c>
      <c r="D57" s="274"/>
      <c r="E57" s="274"/>
      <c r="G57" s="6"/>
      <c r="H57" s="73">
        <f>H47*H42</f>
        <v>6175846.153846154</v>
      </c>
      <c r="I57" s="73">
        <f t="shared" ref="I57:Q57" si="7">I47*I42</f>
        <v>6551955.1846153839</v>
      </c>
      <c r="J57" s="73">
        <f t="shared" si="7"/>
        <v>6748513.8401538469</v>
      </c>
      <c r="K57" s="73">
        <f t="shared" si="7"/>
        <v>6950969.2553584622</v>
      </c>
      <c r="L57" s="73">
        <f t="shared" si="7"/>
        <v>7159498.3330192165</v>
      </c>
      <c r="M57" s="73">
        <f t="shared" si="7"/>
        <v>7374283.2830097936</v>
      </c>
      <c r="N57" s="73">
        <f t="shared" si="7"/>
        <v>7595511.7815000881</v>
      </c>
      <c r="O57" s="73">
        <f t="shared" si="7"/>
        <v>7823377.1349450899</v>
      </c>
      <c r="P57" s="73">
        <f t="shared" si="7"/>
        <v>8058078.4489934435</v>
      </c>
      <c r="Q57" s="73">
        <f t="shared" si="7"/>
        <v>8299820.8024632474</v>
      </c>
    </row>
    <row r="58" spans="2:17">
      <c r="B58" s="6" t="s">
        <v>44</v>
      </c>
      <c r="C58" s="274" t="s">
        <v>23</v>
      </c>
      <c r="D58" s="274"/>
      <c r="E58" s="274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</row>
    <row r="60" spans="2:17">
      <c r="B60" s="286" t="s">
        <v>24</v>
      </c>
      <c r="C60" s="287"/>
      <c r="D60" s="287"/>
      <c r="E60" s="288"/>
      <c r="G60" s="10">
        <f t="shared" ref="G60:Q60" si="8">SUM(G56:G58)</f>
        <v>0</v>
      </c>
      <c r="H60" s="10">
        <f t="shared" si="8"/>
        <v>45363046.153846152</v>
      </c>
      <c r="I60" s="10">
        <f t="shared" si="8"/>
        <v>48125655.66461537</v>
      </c>
      <c r="J60" s="10">
        <f t="shared" si="8"/>
        <v>49569425.334553853</v>
      </c>
      <c r="K60" s="10">
        <f t="shared" si="8"/>
        <v>51056508.094590463</v>
      </c>
      <c r="L60" s="10">
        <f t="shared" si="8"/>
        <v>52588203.337428182</v>
      </c>
      <c r="M60" s="10">
        <f t="shared" si="8"/>
        <v>54165849.437551022</v>
      </c>
      <c r="N60" s="10">
        <f t="shared" si="8"/>
        <v>55790824.920677558</v>
      </c>
      <c r="O60" s="10">
        <f t="shared" si="8"/>
        <v>57464549.668297879</v>
      </c>
      <c r="P60" s="10">
        <f t="shared" si="8"/>
        <v>59188486.158346832</v>
      </c>
      <c r="Q60" s="10">
        <f t="shared" si="8"/>
        <v>60964140.743097238</v>
      </c>
    </row>
    <row r="62" spans="2:17">
      <c r="B62" s="289" t="s">
        <v>25</v>
      </c>
      <c r="C62" s="289"/>
      <c r="D62" s="289"/>
      <c r="E62" s="289"/>
      <c r="F62" s="289"/>
      <c r="G62" s="289"/>
      <c r="H62" s="289"/>
      <c r="I62" s="289"/>
      <c r="J62" s="289"/>
      <c r="K62" s="289"/>
      <c r="L62" s="289"/>
      <c r="M62" s="289"/>
      <c r="N62" s="289"/>
      <c r="O62" s="289"/>
      <c r="P62" s="289"/>
      <c r="Q62" s="289"/>
    </row>
    <row r="63" spans="2:17">
      <c r="B63" s="156"/>
      <c r="C63" s="275" t="s">
        <v>26</v>
      </c>
      <c r="D63" s="275"/>
      <c r="E63" s="276"/>
      <c r="F63" s="2"/>
      <c r="G63" s="6"/>
      <c r="H63" s="10">
        <f>'Mano de obra'!$J$26*12*(1+H23)</f>
        <v>26809968.962400008</v>
      </c>
      <c r="I63" s="10">
        <f>'Mano de obra'!$J$26*12*(1+I23)</f>
        <v>27614268.031272005</v>
      </c>
      <c r="J63" s="10">
        <f>'Mano de obra'!$J$26*12*(1+J23)</f>
        <v>28442696.072210167</v>
      </c>
      <c r="K63" s="10">
        <f>'Mano de obra'!$J$26*12*(1+K23)</f>
        <v>29295976.954376474</v>
      </c>
      <c r="L63" s="10">
        <f>'Mano de obra'!$J$26*12*(1+L23)</f>
        <v>30174856.263007767</v>
      </c>
      <c r="M63" s="10">
        <f>'Mano de obra'!$J$26*12*(1+M23)</f>
        <v>31080101.950898003</v>
      </c>
      <c r="N63" s="10">
        <f>'Mano de obra'!$J$26*12*(1+N23)</f>
        <v>32012505.009424943</v>
      </c>
      <c r="O63" s="10">
        <f>'Mano de obra'!$J$26*12*(1+O23)</f>
        <v>32972880.159707695</v>
      </c>
      <c r="P63" s="10">
        <f>'Mano de obra'!$J$26*12*(1+P23)</f>
        <v>33962066.564498924</v>
      </c>
      <c r="Q63" s="10">
        <f>'Mano de obra'!$J$26*12*(1+Q23)</f>
        <v>34980928.561433889</v>
      </c>
    </row>
    <row r="64" spans="2:17">
      <c r="B64" s="162"/>
      <c r="C64" s="240" t="s">
        <v>27</v>
      </c>
      <c r="D64" s="240"/>
      <c r="E64" s="241"/>
      <c r="F64" s="2"/>
      <c r="G64" s="6"/>
      <c r="H64" s="10"/>
      <c r="I64" s="10"/>
      <c r="J64" s="10"/>
      <c r="K64" s="10"/>
      <c r="L64" s="10"/>
      <c r="M64" s="10"/>
      <c r="N64" s="10"/>
      <c r="O64" s="10"/>
      <c r="P64" s="10"/>
      <c r="Q64" s="10"/>
    </row>
    <row r="65" spans="2:17">
      <c r="B65" s="162"/>
      <c r="C65" s="116"/>
      <c r="D65" s="240" t="s">
        <v>4</v>
      </c>
      <c r="E65" s="241"/>
      <c r="F65" s="2"/>
      <c r="G65" s="6"/>
      <c r="H65" s="10">
        <f>'Operación pollos '!$F$20*'Operación pollos '!$F$10*(1+H23)</f>
        <v>1606800</v>
      </c>
      <c r="I65" s="10">
        <f>'Operación pollos '!$F$20*'Operación pollos '!$F$10*(1+I23)</f>
        <v>1655004</v>
      </c>
      <c r="J65" s="10">
        <f>'Operación pollos '!$F$20*'Operación pollos '!$F$10*(1+J23)</f>
        <v>1704654.12</v>
      </c>
      <c r="K65" s="10">
        <f>'Operación pollos '!$F$20*'Operación pollos '!$F$10*(1+K23)</f>
        <v>1755793.7436000002</v>
      </c>
      <c r="L65" s="10">
        <f>'Operación pollos '!$F$20*'Operación pollos '!$F$10*(1+L23)</f>
        <v>1808467.5559080001</v>
      </c>
      <c r="M65" s="10">
        <f>'Operación pollos '!$F$20*'Operación pollos '!$F$10*(1+M23)</f>
        <v>1862721.5825852402</v>
      </c>
      <c r="N65" s="10">
        <f>'Operación pollos '!$F$20*'Operación pollos '!$F$10*(1+N23)</f>
        <v>1918603.2300627974</v>
      </c>
      <c r="O65" s="10">
        <f>'Operación pollos '!$F$20*'Operación pollos '!$F$10*(1+O23)</f>
        <v>1976161.3269646815</v>
      </c>
      <c r="P65" s="10">
        <f>'Operación pollos '!$F$20*'Operación pollos '!$F$10*(1+P23)</f>
        <v>2035446.1667736222</v>
      </c>
      <c r="Q65" s="10">
        <f>'Operación pollos '!$F$20*'Operación pollos '!$F$10*(1+Q23)</f>
        <v>2096509.5517768306</v>
      </c>
    </row>
    <row r="66" spans="2:17">
      <c r="B66" s="157"/>
      <c r="D66" s="277" t="s">
        <v>28</v>
      </c>
      <c r="E66" s="278"/>
      <c r="G66" s="10"/>
      <c r="H66" s="10">
        <f>'Operación pollos '!$G$83*'Operación pollos '!$F$10*(1+H23)</f>
        <v>7689029.5086428579</v>
      </c>
      <c r="I66" s="10">
        <f>'Operación pollos '!$G$83*'Operación pollos '!$F$10*(1+I23)</f>
        <v>7919700.3939021435</v>
      </c>
      <c r="J66" s="10">
        <f>'Operación pollos '!$G$83*'Operación pollos '!$F$10*(1+J23)</f>
        <v>8157291.4057192076</v>
      </c>
      <c r="K66" s="10">
        <f>'Operación pollos '!$G$83*'Operación pollos '!$F$10*(1+K23)</f>
        <v>8402010.1478907857</v>
      </c>
      <c r="L66" s="10">
        <f>'Operación pollos '!$G$83*'Operación pollos '!$F$10*(1+L23)</f>
        <v>8654070.4523275085</v>
      </c>
      <c r="M66" s="10">
        <f>'Operación pollos '!$G$83*'Operación pollos '!$F$10*(1+M23)</f>
        <v>8913692.5658973344</v>
      </c>
      <c r="N66" s="10">
        <f>'Operación pollos '!$G$83*'Operación pollos '!$F$10*(1+N23)</f>
        <v>9181103.342874255</v>
      </c>
      <c r="O66" s="10">
        <f>'Operación pollos '!$G$83*'Operación pollos '!$F$10*(1+O23)</f>
        <v>9456536.4431604818</v>
      </c>
      <c r="P66" s="10">
        <f>'Operación pollos '!$G$83*'Operación pollos '!$F$10*(1+P23)</f>
        <v>9740232.5364552978</v>
      </c>
      <c r="Q66" s="10">
        <f>'Operación pollos '!$G$83*'Operación pollos '!$F$10*(1+Q23)</f>
        <v>10032439.512548955</v>
      </c>
    </row>
    <row r="67" spans="2:17">
      <c r="B67" s="159"/>
      <c r="C67" s="116"/>
      <c r="D67" s="240" t="s">
        <v>29</v>
      </c>
      <c r="E67" s="241"/>
      <c r="G67" s="10"/>
      <c r="H67" s="107">
        <f>('Operación hidroponico'!$M$28+'Operación hidroponico'!$M$22+'Operación hidroponico'!$M$25)*'Operación hidroponico'!$C$11*(1+H23)</f>
        <v>6759496.6604307704</v>
      </c>
      <c r="I67" s="107">
        <f>('Operación hidroponico'!$M$28+'Operación hidroponico'!$M$22+'Operación hidroponico'!$M$25)*'Operación hidroponico'!$C$11*(1+I23)</f>
        <v>6962281.5602436932</v>
      </c>
      <c r="J67" s="107">
        <f>('Operación hidroponico'!$M$28+'Operación hidroponico'!$M$22+'Operación hidroponico'!$M$25)*'Operación hidroponico'!$C$11*(1+J23)</f>
        <v>7171150.0070510041</v>
      </c>
      <c r="K67" s="107">
        <f>('Operación hidroponico'!$M$28+'Operación hidroponico'!$M$22+'Operación hidroponico'!$M$25)*'Operación hidroponico'!$C$11*(1+K23)</f>
        <v>7386284.5072625354</v>
      </c>
      <c r="L67" s="107">
        <f>('Operación hidroponico'!$M$28+'Operación hidroponico'!$M$22+'Operación hidroponico'!$M$25)*'Operación hidroponico'!$C$11*(1+L23)</f>
        <v>7607873.042480411</v>
      </c>
      <c r="M67" s="107">
        <f>('Operación hidroponico'!$M$28+'Operación hidroponico'!$M$22+'Operación hidroponico'!$M$25)*'Operación hidroponico'!$C$11*(1+M23)</f>
        <v>7836109.2337548239</v>
      </c>
      <c r="N67" s="107">
        <f>('Operación hidroponico'!$M$28+'Operación hidroponico'!$M$22+'Operación hidroponico'!$M$25)*'Operación hidroponico'!$C$11*(1+N23)</f>
        <v>8071192.5107674683</v>
      </c>
      <c r="O67" s="107">
        <f>('Operación hidroponico'!$M$28+'Operación hidroponico'!$M$22+'Operación hidroponico'!$M$25)*'Operación hidroponico'!$C$11*(1+O23)</f>
        <v>8313328.2860904932</v>
      </c>
      <c r="P67" s="107">
        <f>('Operación hidroponico'!$M$28+'Operación hidroponico'!$M$22+'Operación hidroponico'!$M$25)*'Operación hidroponico'!$C$11*(1+P23)</f>
        <v>8562728.134673208</v>
      </c>
      <c r="Q67" s="107">
        <f>('Operación hidroponico'!$M$28+'Operación hidroponico'!$M$22+'Operación hidroponico'!$M$25)*'Operación hidroponico'!$C$11*(1+Q23)</f>
        <v>8819609.9787134044</v>
      </c>
    </row>
    <row r="68" spans="2:17">
      <c r="B68" s="159"/>
      <c r="C68" s="240" t="s">
        <v>30</v>
      </c>
      <c r="D68" s="240"/>
      <c r="E68" s="241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</row>
    <row r="69" spans="2:17">
      <c r="B69" s="159"/>
      <c r="C69" s="240" t="s">
        <v>31</v>
      </c>
      <c r="D69" s="240"/>
      <c r="E69" s="241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</row>
    <row r="70" spans="2:17">
      <c r="B70" s="159"/>
      <c r="C70" s="240" t="s">
        <v>32</v>
      </c>
      <c r="D70" s="240"/>
      <c r="E70" s="241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</row>
    <row r="71" spans="2:17">
      <c r="B71" s="159"/>
      <c r="C71" s="116" t="s">
        <v>33</v>
      </c>
      <c r="D71" s="126"/>
      <c r="E71" s="158">
        <v>0.05</v>
      </c>
      <c r="G71" s="6"/>
      <c r="H71" s="25">
        <f t="shared" ref="H71:Q71" si="9">$G$90*$E$71</f>
        <v>495225.15</v>
      </c>
      <c r="I71" s="25">
        <f t="shared" si="9"/>
        <v>495225.15</v>
      </c>
      <c r="J71" s="25">
        <f t="shared" si="9"/>
        <v>495225.15</v>
      </c>
      <c r="K71" s="25">
        <f t="shared" si="9"/>
        <v>495225.15</v>
      </c>
      <c r="L71" s="25">
        <f t="shared" si="9"/>
        <v>495225.15</v>
      </c>
      <c r="M71" s="25">
        <f t="shared" si="9"/>
        <v>495225.15</v>
      </c>
      <c r="N71" s="25">
        <f t="shared" si="9"/>
        <v>495225.15</v>
      </c>
      <c r="O71" s="25">
        <f t="shared" si="9"/>
        <v>495225.15</v>
      </c>
      <c r="P71" s="25">
        <f t="shared" si="9"/>
        <v>495225.15</v>
      </c>
      <c r="Q71" s="25">
        <f t="shared" si="9"/>
        <v>495225.15</v>
      </c>
    </row>
    <row r="72" spans="2:17">
      <c r="B72" s="159"/>
      <c r="C72" s="240" t="s">
        <v>34</v>
      </c>
      <c r="D72" s="240"/>
      <c r="E72" s="241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</row>
    <row r="73" spans="2:17">
      <c r="C73" s="297"/>
      <c r="D73" s="297"/>
    </row>
    <row r="74" spans="2:17">
      <c r="B74" s="159"/>
      <c r="C74" s="240" t="s">
        <v>35</v>
      </c>
      <c r="D74" s="240"/>
      <c r="E74" s="241"/>
      <c r="G74" s="10">
        <f t="shared" ref="G74:Q74" si="10">SUM(G63:G72)</f>
        <v>0</v>
      </c>
      <c r="H74" s="10">
        <f t="shared" si="10"/>
        <v>43360520.281473629</v>
      </c>
      <c r="I74" s="10">
        <f t="shared" si="10"/>
        <v>44646479.135417841</v>
      </c>
      <c r="J74" s="10">
        <f t="shared" si="10"/>
        <v>45971016.754980378</v>
      </c>
      <c r="K74" s="10">
        <f t="shared" si="10"/>
        <v>47335290.503129795</v>
      </c>
      <c r="L74" s="10">
        <f t="shared" si="10"/>
        <v>48740492.463723682</v>
      </c>
      <c r="M74" s="10">
        <f t="shared" si="10"/>
        <v>50187850.483135402</v>
      </c>
      <c r="N74" s="10">
        <f t="shared" si="10"/>
        <v>51678629.243129462</v>
      </c>
      <c r="O74" s="10">
        <f t="shared" si="10"/>
        <v>53214131.365923353</v>
      </c>
      <c r="P74" s="10">
        <f t="shared" si="10"/>
        <v>54795698.552401051</v>
      </c>
      <c r="Q74" s="10">
        <f t="shared" si="10"/>
        <v>56424712.754473083</v>
      </c>
    </row>
    <row r="76" spans="2:17">
      <c r="B76" s="296" t="s">
        <v>36</v>
      </c>
      <c r="C76" s="296" t="s">
        <v>37</v>
      </c>
      <c r="D76" s="296"/>
      <c r="E76" s="296"/>
      <c r="G76" s="25">
        <f t="shared" ref="G76:Q76" si="11">G60-G74</f>
        <v>0</v>
      </c>
      <c r="H76" s="25">
        <f t="shared" si="11"/>
        <v>2002525.872372523</v>
      </c>
      <c r="I76" s="25">
        <f t="shared" si="11"/>
        <v>3479176.529197529</v>
      </c>
      <c r="J76" s="25">
        <f t="shared" si="11"/>
        <v>3598408.5795734748</v>
      </c>
      <c r="K76" s="25">
        <f t="shared" si="11"/>
        <v>3721217.5914606676</v>
      </c>
      <c r="L76" s="25">
        <f t="shared" si="11"/>
        <v>3847710.8737045005</v>
      </c>
      <c r="M76" s="25">
        <f t="shared" si="11"/>
        <v>3977998.9544156194</v>
      </c>
      <c r="N76" s="25">
        <f t="shared" si="11"/>
        <v>4112195.6775480956</v>
      </c>
      <c r="O76" s="25">
        <f t="shared" si="11"/>
        <v>4250418.3023745269</v>
      </c>
      <c r="P76" s="25">
        <f t="shared" si="11"/>
        <v>4392787.6059457809</v>
      </c>
      <c r="Q76" s="25">
        <f t="shared" si="11"/>
        <v>4539427.9886241555</v>
      </c>
    </row>
    <row r="78" spans="2:17">
      <c r="B78" s="159" t="s">
        <v>38</v>
      </c>
      <c r="C78" s="116" t="s">
        <v>39</v>
      </c>
      <c r="D78" s="116"/>
      <c r="E78" s="126"/>
      <c r="G78" s="6"/>
      <c r="H78" s="25">
        <f>$G$90*10%</f>
        <v>990450.3</v>
      </c>
      <c r="I78" s="25">
        <f t="shared" ref="I78:Q78" si="12">$G$90*10%</f>
        <v>990450.3</v>
      </c>
      <c r="J78" s="25">
        <f t="shared" si="12"/>
        <v>990450.3</v>
      </c>
      <c r="K78" s="25">
        <f t="shared" si="12"/>
        <v>990450.3</v>
      </c>
      <c r="L78" s="25">
        <f t="shared" si="12"/>
        <v>990450.3</v>
      </c>
      <c r="M78" s="25">
        <f t="shared" si="12"/>
        <v>990450.3</v>
      </c>
      <c r="N78" s="25">
        <f t="shared" si="12"/>
        <v>990450.3</v>
      </c>
      <c r="O78" s="25">
        <f t="shared" si="12"/>
        <v>990450.3</v>
      </c>
      <c r="P78" s="25">
        <f t="shared" si="12"/>
        <v>990450.3</v>
      </c>
      <c r="Q78" s="25">
        <f t="shared" si="12"/>
        <v>990450.3</v>
      </c>
    </row>
    <row r="81" spans="2:17" ht="14.5" customHeight="1">
      <c r="B81" s="296" t="s">
        <v>37</v>
      </c>
      <c r="C81" s="296" t="s">
        <v>37</v>
      </c>
      <c r="D81" s="296"/>
      <c r="E81" s="296"/>
      <c r="G81" s="25">
        <f>G76-G78</f>
        <v>0</v>
      </c>
      <c r="H81" s="25">
        <f t="shared" ref="H81:Q81" si="13">H76-H78</f>
        <v>1012075.5723725229</v>
      </c>
      <c r="I81" s="25">
        <f t="shared" si="13"/>
        <v>2488726.2291975291</v>
      </c>
      <c r="J81" s="25">
        <f t="shared" si="13"/>
        <v>2607958.279573475</v>
      </c>
      <c r="K81" s="25">
        <f t="shared" si="13"/>
        <v>2730767.2914606677</v>
      </c>
      <c r="L81" s="25">
        <f t="shared" si="13"/>
        <v>2857260.5737045007</v>
      </c>
      <c r="M81" s="25">
        <f t="shared" si="13"/>
        <v>2987548.6544156196</v>
      </c>
      <c r="N81" s="25">
        <f t="shared" si="13"/>
        <v>3121745.3775480958</v>
      </c>
      <c r="O81" s="25">
        <f t="shared" si="13"/>
        <v>3259968.002374527</v>
      </c>
      <c r="P81" s="25">
        <f t="shared" si="13"/>
        <v>3402337.3059457811</v>
      </c>
      <c r="Q81" s="25">
        <f t="shared" si="13"/>
        <v>3548977.6886241557</v>
      </c>
    </row>
    <row r="82" spans="2:17">
      <c r="B82" s="159"/>
      <c r="C82" s="116"/>
      <c r="D82" s="116" t="s">
        <v>40</v>
      </c>
      <c r="E82" s="126"/>
      <c r="H82" s="90">
        <f>Credito!E70+Credito!E73</f>
        <v>1133030.5898733283</v>
      </c>
      <c r="I82" s="90">
        <f>Credito!F70+Credito!F73</f>
        <v>928353.12871427322</v>
      </c>
      <c r="J82" s="90">
        <f>Credito!G70+Credito!G73</f>
        <v>675412.04220133205</v>
      </c>
      <c r="K82" s="90">
        <f>Credito!H70+Credito!H73</f>
        <v>362826.60712683294</v>
      </c>
    </row>
    <row r="83" spans="2:17">
      <c r="H83" s="90"/>
      <c r="I83" s="90"/>
      <c r="J83" s="90"/>
      <c r="K83" s="90"/>
    </row>
    <row r="84" spans="2:17" ht="14.5" customHeight="1">
      <c r="B84" s="296" t="s">
        <v>41</v>
      </c>
      <c r="C84" s="296"/>
      <c r="D84" s="296"/>
      <c r="E84" s="296"/>
      <c r="G84" s="25">
        <f>G81-G82</f>
        <v>0</v>
      </c>
      <c r="H84" s="25">
        <f>H81-H82</f>
        <v>-120955.01750080544</v>
      </c>
      <c r="I84" s="25">
        <f t="shared" ref="I84:Q84" si="14">I81-I82</f>
        <v>1560373.1004832559</v>
      </c>
      <c r="J84" s="25">
        <f t="shared" si="14"/>
        <v>1932546.237372143</v>
      </c>
      <c r="K84" s="25">
        <f t="shared" si="14"/>
        <v>2367940.6843338348</v>
      </c>
      <c r="L84" s="25">
        <f t="shared" si="14"/>
        <v>2857260.5737045007</v>
      </c>
      <c r="M84" s="25">
        <f t="shared" si="14"/>
        <v>2987548.6544156196</v>
      </c>
      <c r="N84" s="25">
        <f t="shared" si="14"/>
        <v>3121745.3775480958</v>
      </c>
      <c r="O84" s="25">
        <f t="shared" si="14"/>
        <v>3259968.002374527</v>
      </c>
      <c r="P84" s="25">
        <f t="shared" si="14"/>
        <v>3402337.3059457811</v>
      </c>
      <c r="Q84" s="25">
        <f t="shared" si="14"/>
        <v>3548977.6886241557</v>
      </c>
    </row>
    <row r="86" spans="2:17">
      <c r="B86" s="159"/>
      <c r="C86" s="240" t="s">
        <v>42</v>
      </c>
      <c r="D86" s="241"/>
      <c r="E86" s="124">
        <v>0.33</v>
      </c>
      <c r="G86" s="10">
        <f>IF(G84&lt;0,0,$E$86*G84)</f>
        <v>0</v>
      </c>
      <c r="H86" s="10">
        <f t="shared" ref="H86:Q86" si="15">IF(H84&lt;0,0,$E$86*H84)</f>
        <v>0</v>
      </c>
      <c r="I86" s="10">
        <f t="shared" si="15"/>
        <v>514923.12315947446</v>
      </c>
      <c r="J86" s="10">
        <f t="shared" si="15"/>
        <v>637740.25833280722</v>
      </c>
      <c r="K86" s="10">
        <f t="shared" si="15"/>
        <v>781420.42583016551</v>
      </c>
      <c r="L86" s="10">
        <f t="shared" si="15"/>
        <v>942895.98932248529</v>
      </c>
      <c r="M86" s="10">
        <f t="shared" si="15"/>
        <v>985891.05595715449</v>
      </c>
      <c r="N86" s="10">
        <f t="shared" si="15"/>
        <v>1030175.9745908716</v>
      </c>
      <c r="O86" s="10">
        <f t="shared" si="15"/>
        <v>1075789.440783594</v>
      </c>
      <c r="P86" s="10">
        <f t="shared" si="15"/>
        <v>1122771.3109621077</v>
      </c>
      <c r="Q86" s="10">
        <f t="shared" si="15"/>
        <v>1171162.6372459715</v>
      </c>
    </row>
    <row r="88" spans="2:17" ht="14.5" customHeight="1">
      <c r="B88" s="296" t="s">
        <v>43</v>
      </c>
      <c r="C88" s="296"/>
      <c r="D88" s="296"/>
      <c r="E88" s="296"/>
      <c r="G88" s="106">
        <f>G84-G86</f>
        <v>0</v>
      </c>
      <c r="H88" s="106">
        <f t="shared" ref="H88:Q88" si="16">H84-H86</f>
        <v>-120955.01750080544</v>
      </c>
      <c r="I88" s="106">
        <f t="shared" si="16"/>
        <v>1045449.9773237815</v>
      </c>
      <c r="J88" s="106">
        <f t="shared" si="16"/>
        <v>1294805.9790393356</v>
      </c>
      <c r="K88" s="106">
        <f t="shared" si="16"/>
        <v>1586520.2585036694</v>
      </c>
      <c r="L88" s="106">
        <f t="shared" si="16"/>
        <v>1914364.5843820153</v>
      </c>
      <c r="M88" s="106">
        <f t="shared" si="16"/>
        <v>2001657.5984584652</v>
      </c>
      <c r="N88" s="106">
        <f t="shared" si="16"/>
        <v>2091569.4029572243</v>
      </c>
      <c r="O88" s="106">
        <f t="shared" si="16"/>
        <v>2184178.5615909332</v>
      </c>
      <c r="P88" s="106">
        <f t="shared" si="16"/>
        <v>2279565.9949836731</v>
      </c>
      <c r="Q88" s="106">
        <f t="shared" si="16"/>
        <v>2377815.051378184</v>
      </c>
    </row>
    <row r="89" spans="2:17" ht="14.5" customHeight="1">
      <c r="B89" s="6" t="s">
        <v>44</v>
      </c>
      <c r="C89" s="274" t="s">
        <v>288</v>
      </c>
      <c r="D89" s="274"/>
      <c r="E89" s="274"/>
      <c r="G89" s="25">
        <f>Credito!D7</f>
        <v>4904503</v>
      </c>
      <c r="H89" s="25"/>
      <c r="I89" s="25"/>
      <c r="J89" s="25"/>
      <c r="K89" s="25"/>
      <c r="L89" s="25"/>
      <c r="M89" s="25"/>
      <c r="N89" s="25"/>
      <c r="O89" s="25"/>
      <c r="P89" s="25"/>
      <c r="Q89" s="25"/>
    </row>
    <row r="90" spans="2:17" ht="14.5" customHeight="1">
      <c r="B90" s="6" t="s">
        <v>38</v>
      </c>
      <c r="C90" s="274" t="s">
        <v>45</v>
      </c>
      <c r="D90" s="274"/>
      <c r="E90" s="274"/>
      <c r="G90" s="25">
        <f>'Costo Modulo avicola'!G33+'Modulo Hidroponico'!L24+'Módulo invernadero'!H23+Equipos!L12</f>
        <v>9904503</v>
      </c>
      <c r="H90" s="25"/>
      <c r="I90" s="25"/>
      <c r="J90" s="25"/>
      <c r="K90" s="25"/>
      <c r="L90" s="25"/>
      <c r="M90" s="25"/>
      <c r="N90" s="25"/>
      <c r="O90" s="25"/>
      <c r="P90" s="25"/>
      <c r="Q90" s="25"/>
    </row>
    <row r="91" spans="2:17" ht="14.5" customHeight="1">
      <c r="B91" s="6" t="s">
        <v>38</v>
      </c>
      <c r="C91" s="274" t="s">
        <v>46</v>
      </c>
      <c r="D91" s="274"/>
      <c r="E91" s="274"/>
      <c r="G91" s="6"/>
      <c r="H91" s="164">
        <f>Credito!E71</f>
        <v>868000.75210561277</v>
      </c>
      <c r="I91" s="164">
        <f>Credito!F71</f>
        <v>1072678.2132646677</v>
      </c>
      <c r="J91" s="164">
        <f>Credito!G71</f>
        <v>1325619.2997776088</v>
      </c>
      <c r="K91" s="164">
        <f>Credito!H71</f>
        <v>1638204.7348521079</v>
      </c>
      <c r="L91" s="6"/>
      <c r="M91" s="6"/>
      <c r="N91" s="6"/>
      <c r="O91" s="6"/>
      <c r="P91" s="6"/>
      <c r="Q91" s="6"/>
    </row>
    <row r="92" spans="2:17" ht="14.5" customHeight="1">
      <c r="B92" s="6" t="s">
        <v>38</v>
      </c>
      <c r="C92" s="161" t="s">
        <v>332</v>
      </c>
      <c r="D92" s="161"/>
      <c r="E92" s="161"/>
      <c r="G92" s="211">
        <f>G27</f>
        <v>1787659.5208928573</v>
      </c>
      <c r="H92" s="164"/>
      <c r="I92" s="164"/>
      <c r="J92" s="164"/>
      <c r="K92" s="164"/>
      <c r="L92" s="6"/>
      <c r="M92" s="6"/>
      <c r="N92" s="6"/>
      <c r="O92" s="6"/>
      <c r="P92" s="6"/>
      <c r="Q92" s="6"/>
    </row>
    <row r="93" spans="2:17" ht="14.5" customHeight="1">
      <c r="B93" s="6" t="s">
        <v>38</v>
      </c>
      <c r="C93" s="239" t="s">
        <v>333</v>
      </c>
      <c r="D93" s="240"/>
      <c r="E93" s="241"/>
      <c r="G93" s="6"/>
      <c r="H93" s="164">
        <f>H27</f>
        <v>53629.785626785597</v>
      </c>
      <c r="I93" s="164">
        <f t="shared" ref="I93:P93" si="17">I27</f>
        <v>55238.679195589386</v>
      </c>
      <c r="J93" s="164">
        <f t="shared" si="17"/>
        <v>56895.839571457123</v>
      </c>
      <c r="K93" s="164">
        <f t="shared" si="17"/>
        <v>58602.714758600574</v>
      </c>
      <c r="L93" s="164">
        <f t="shared" si="17"/>
        <v>60360.796201358782</v>
      </c>
      <c r="M93" s="164">
        <f t="shared" si="17"/>
        <v>62171.620087399613</v>
      </c>
      <c r="N93" s="164">
        <f t="shared" si="17"/>
        <v>64036.768690021709</v>
      </c>
      <c r="O93" s="164">
        <f t="shared" si="17"/>
        <v>65957.871750722174</v>
      </c>
      <c r="P93" s="164">
        <f t="shared" si="17"/>
        <v>67936.607903243508</v>
      </c>
      <c r="Q93" s="6"/>
    </row>
    <row r="94" spans="2:17" ht="14.5" customHeight="1">
      <c r="B94" s="6" t="s">
        <v>44</v>
      </c>
      <c r="C94" s="161" t="s">
        <v>334</v>
      </c>
      <c r="D94" s="161"/>
      <c r="E94" s="161"/>
      <c r="G94" s="6"/>
      <c r="H94" s="164"/>
      <c r="I94" s="164"/>
      <c r="J94" s="164"/>
      <c r="K94" s="164"/>
      <c r="L94" s="6"/>
      <c r="M94" s="6"/>
      <c r="N94" s="6"/>
      <c r="O94" s="6"/>
      <c r="P94" s="6"/>
      <c r="Q94" s="211">
        <f>Q28</f>
        <v>2332490.2046780358</v>
      </c>
    </row>
    <row r="95" spans="2:17" ht="14.5" customHeight="1">
      <c r="B95" s="6" t="s">
        <v>44</v>
      </c>
      <c r="C95" s="274" t="s">
        <v>39</v>
      </c>
      <c r="D95" s="274"/>
      <c r="E95" s="274"/>
      <c r="G95" s="106">
        <f t="shared" ref="G95:Q95" si="18">G78</f>
        <v>0</v>
      </c>
      <c r="H95" s="106">
        <f t="shared" si="18"/>
        <v>990450.3</v>
      </c>
      <c r="I95" s="106">
        <f t="shared" si="18"/>
        <v>990450.3</v>
      </c>
      <c r="J95" s="106">
        <f t="shared" si="18"/>
        <v>990450.3</v>
      </c>
      <c r="K95" s="106">
        <f t="shared" si="18"/>
        <v>990450.3</v>
      </c>
      <c r="L95" s="106">
        <f t="shared" si="18"/>
        <v>990450.3</v>
      </c>
      <c r="M95" s="106">
        <f t="shared" si="18"/>
        <v>990450.3</v>
      </c>
      <c r="N95" s="106">
        <f t="shared" si="18"/>
        <v>990450.3</v>
      </c>
      <c r="O95" s="106">
        <f t="shared" si="18"/>
        <v>990450.3</v>
      </c>
      <c r="P95" s="106">
        <f t="shared" si="18"/>
        <v>990450.3</v>
      </c>
      <c r="Q95" s="106">
        <f t="shared" si="18"/>
        <v>990450.3</v>
      </c>
    </row>
    <row r="97" spans="2:17">
      <c r="D97" s="71"/>
    </row>
    <row r="98" spans="2:17" ht="14.5" customHeight="1">
      <c r="B98" s="237" t="s">
        <v>47</v>
      </c>
      <c r="C98" s="237"/>
      <c r="D98" s="237"/>
      <c r="E98" s="238"/>
      <c r="G98" s="105">
        <f t="shared" ref="G98:Q98" si="19">G88+G89-G91-G90+G95-G92-G93+G94</f>
        <v>-6787659.5208928576</v>
      </c>
      <c r="H98" s="105">
        <f t="shared" si="19"/>
        <v>-52135.255233203759</v>
      </c>
      <c r="I98" s="105">
        <f t="shared" si="19"/>
        <v>907983.38486352446</v>
      </c>
      <c r="J98" s="105">
        <f t="shared" si="19"/>
        <v>902741.13969026972</v>
      </c>
      <c r="K98" s="105">
        <f t="shared" si="19"/>
        <v>880163.10889296094</v>
      </c>
      <c r="L98" s="105">
        <f t="shared" si="19"/>
        <v>2844454.0881806565</v>
      </c>
      <c r="M98" s="105">
        <f t="shared" si="19"/>
        <v>2929936.2783710654</v>
      </c>
      <c r="N98" s="105">
        <f t="shared" si="19"/>
        <v>3017982.9342672024</v>
      </c>
      <c r="O98" s="105">
        <f t="shared" si="19"/>
        <v>3108670.9898402109</v>
      </c>
      <c r="P98" s="105">
        <f t="shared" si="19"/>
        <v>3202079.6870804294</v>
      </c>
      <c r="Q98" s="105">
        <f t="shared" si="19"/>
        <v>5700755.5560562201</v>
      </c>
    </row>
    <row r="99" spans="2:17">
      <c r="D99" s="71"/>
    </row>
    <row r="100" spans="2:17">
      <c r="B100" s="237" t="s">
        <v>48</v>
      </c>
      <c r="C100" s="237" t="s">
        <v>48</v>
      </c>
      <c r="D100" s="237"/>
      <c r="E100" s="238"/>
      <c r="G100" s="83">
        <f>G98</f>
        <v>-6787659.5208928576</v>
      </c>
      <c r="H100" s="83">
        <f>NPV(H22,H98)+$G$98</f>
        <v>-6838276.2735464536</v>
      </c>
      <c r="I100" s="83">
        <f>NPV(I22,$H$98:I98)+$G$98</f>
        <v>-5982414.8494126759</v>
      </c>
      <c r="J100" s="83">
        <f>NPV(J22,$H$98:J98)+$G$98</f>
        <v>-5156278.8248701598</v>
      </c>
      <c r="K100" s="83">
        <f>NPV(K22,$H$98:K98)+$G$98</f>
        <v>-4374265.3025655579</v>
      </c>
      <c r="L100" s="83">
        <f>NPV(L22,$H$98:L98)+$G$98</f>
        <v>-1920614.2193234768</v>
      </c>
      <c r="M100" s="83">
        <f>NPV(M22,$H$98:M98)+$G$98</f>
        <v>533161.28689858783</v>
      </c>
      <c r="N100" s="83">
        <f>NPV(N22,$H$98:N98)+$G$98</f>
        <v>2987057.5921303546</v>
      </c>
      <c r="O100" s="83">
        <f>NPV(O22,$H$98:O98)+$G$98</f>
        <v>5441071.1779540619</v>
      </c>
      <c r="P100" s="83">
        <f>NPV(P22,$H$98:P98)+$G$98</f>
        <v>7895198.6284301477</v>
      </c>
      <c r="Q100" s="83">
        <f>NPV(Q22,$H$98:Q98)+$G$98</f>
        <v>12137096.148005273</v>
      </c>
    </row>
    <row r="105" spans="2:17">
      <c r="C105" s="26" t="s">
        <v>49</v>
      </c>
      <c r="D105" s="171">
        <f>NPV(H23,H98:Q98)+G98</f>
        <v>12137096.148005273</v>
      </c>
    </row>
    <row r="107" spans="2:17">
      <c r="C107" s="26" t="s">
        <v>50</v>
      </c>
      <c r="D107" s="76">
        <f>IRR(G98:Q98)</f>
        <v>0.19935855033082728</v>
      </c>
    </row>
    <row r="125" spans="7:20">
      <c r="G125" t="s">
        <v>289</v>
      </c>
    </row>
    <row r="126" spans="7:20" ht="16" thickBot="1">
      <c r="G126" s="72" t="s">
        <v>290</v>
      </c>
    </row>
    <row r="127" spans="7:20">
      <c r="G127" s="111" t="s">
        <v>50</v>
      </c>
      <c r="H127" s="293" t="s">
        <v>324</v>
      </c>
      <c r="I127" s="294"/>
      <c r="J127" s="294"/>
      <c r="K127" s="294"/>
      <c r="L127" s="294"/>
      <c r="M127" s="294"/>
      <c r="N127" s="295"/>
      <c r="O127" s="259" t="str">
        <f xml:space="preserve"> H127&amp; " vs. " &amp;G127&amp;" , a diferente "&amp;F129</f>
        <v>Previo venta Pollo $/kg vs. TIR , a diferente Precio Alimento Engorde</v>
      </c>
      <c r="P127" s="260"/>
      <c r="Q127" s="260"/>
      <c r="R127" s="260"/>
      <c r="S127" s="260"/>
      <c r="T127" s="261"/>
    </row>
    <row r="128" spans="7:20" ht="16" thickBot="1">
      <c r="G128" s="172">
        <f>D107</f>
        <v>0.19935855033082728</v>
      </c>
      <c r="H128" s="173">
        <f t="shared" ref="H128:I128" si="20">I128*98%</f>
        <v>15059.072</v>
      </c>
      <c r="I128" s="174">
        <f t="shared" si="20"/>
        <v>15366.4</v>
      </c>
      <c r="J128" s="174">
        <f>K128*98%</f>
        <v>15680</v>
      </c>
      <c r="K128" s="175">
        <v>16000</v>
      </c>
      <c r="L128" s="174">
        <f>K128*1.02</f>
        <v>16320</v>
      </c>
      <c r="M128" s="174">
        <f t="shared" ref="M128:N128" si="21">L128*1.02</f>
        <v>16646.400000000001</v>
      </c>
      <c r="N128" s="176">
        <f t="shared" si="21"/>
        <v>16979.328000000001</v>
      </c>
      <c r="O128" s="262"/>
      <c r="P128" s="263"/>
      <c r="Q128" s="263"/>
      <c r="R128" s="263"/>
      <c r="S128" s="263"/>
      <c r="T128" s="264"/>
    </row>
    <row r="129" spans="6:20" ht="30.5" customHeight="1">
      <c r="F129" s="290" t="s">
        <v>325</v>
      </c>
      <c r="G129" s="177">
        <f t="shared" ref="G129:G131" si="22">G130*98%</f>
        <v>86794.843855999992</v>
      </c>
      <c r="H129" s="178">
        <f t="dataTable" ref="H129:N137" dt2D="1" dtr="1" r1="I16" r2="I14" ca="1"/>
        <v>1.7584188903203568E-3</v>
      </c>
      <c r="I129" s="179">
        <v>8.1378203772513258E-2</v>
      </c>
      <c r="J129" s="179">
        <v>0.1566187805333692</v>
      </c>
      <c r="K129" s="180">
        <v>0.2312638636385711</v>
      </c>
      <c r="L129" s="179">
        <v>0.30079532018350874</v>
      </c>
      <c r="M129" s="179">
        <v>0.37141011279966163</v>
      </c>
      <c r="N129" s="181">
        <v>0.44364930325210183</v>
      </c>
      <c r="O129" s="265"/>
      <c r="P129" s="266"/>
      <c r="Q129" s="266"/>
      <c r="R129" s="266"/>
      <c r="S129" s="266"/>
      <c r="T129" s="267"/>
    </row>
    <row r="130" spans="6:20" ht="30.5" customHeight="1">
      <c r="F130" s="291"/>
      <c r="G130" s="182">
        <f t="shared" si="22"/>
        <v>88566.167199999996</v>
      </c>
      <c r="H130" s="183">
        <v>-7.183085531240585E-3</v>
      </c>
      <c r="I130" s="184">
        <v>7.3354452031730855E-2</v>
      </c>
      <c r="J130" s="184">
        <v>0.14858457633349431</v>
      </c>
      <c r="K130" s="185">
        <v>0.22372728179945156</v>
      </c>
      <c r="L130" s="184">
        <v>0.29318532976275846</v>
      </c>
      <c r="M130" s="184">
        <v>0.36365466038157779</v>
      </c>
      <c r="N130" s="186">
        <v>0.43569920034547294</v>
      </c>
      <c r="O130" s="268"/>
      <c r="P130" s="269"/>
      <c r="Q130" s="269"/>
      <c r="R130" s="269"/>
      <c r="S130" s="269"/>
      <c r="T130" s="270"/>
    </row>
    <row r="131" spans="6:20" ht="30.5" customHeight="1">
      <c r="F131" s="291"/>
      <c r="G131" s="182">
        <f t="shared" si="22"/>
        <v>90373.64</v>
      </c>
      <c r="H131" s="183">
        <v>-1.647236633746807E-2</v>
      </c>
      <c r="I131" s="184">
        <v>6.5170963991791231E-2</v>
      </c>
      <c r="J131" s="184">
        <v>0.14041642758201855</v>
      </c>
      <c r="K131" s="185">
        <v>0.21605592664888573</v>
      </c>
      <c r="L131" s="184">
        <v>0.28544894313049851</v>
      </c>
      <c r="M131" s="184">
        <v>0.35577690483963775</v>
      </c>
      <c r="N131" s="186">
        <v>0.42762789728507844</v>
      </c>
      <c r="O131" s="268"/>
      <c r="P131" s="269"/>
      <c r="Q131" s="269"/>
      <c r="R131" s="269"/>
      <c r="S131" s="269"/>
      <c r="T131" s="270"/>
    </row>
    <row r="132" spans="6:20" ht="30.5" customHeight="1">
      <c r="F132" s="291"/>
      <c r="G132" s="182">
        <f>G133*98%</f>
        <v>92218</v>
      </c>
      <c r="H132" s="183">
        <v>-2.6171624277086303E-2</v>
      </c>
      <c r="I132" s="184">
        <v>5.6821204450645091E-2</v>
      </c>
      <c r="J132" s="184">
        <v>0.13211027198576741</v>
      </c>
      <c r="K132" s="185">
        <v>0.20797184154084936</v>
      </c>
      <c r="L132" s="184">
        <v>0.27758368232162201</v>
      </c>
      <c r="M132" s="184">
        <v>0.3477749715012346</v>
      </c>
      <c r="N132" s="186">
        <v>0.41943391659158569</v>
      </c>
      <c r="O132" s="268"/>
      <c r="P132" s="269"/>
      <c r="Q132" s="269"/>
      <c r="R132" s="269"/>
      <c r="S132" s="269"/>
      <c r="T132" s="270"/>
    </row>
    <row r="133" spans="6:20" ht="30.5" customHeight="1">
      <c r="F133" s="291"/>
      <c r="G133" s="187">
        <v>94100</v>
      </c>
      <c r="H133" s="188">
        <v>-3.6077299359286052E-2</v>
      </c>
      <c r="I133" s="189">
        <v>4.789435998163416E-2</v>
      </c>
      <c r="J133" s="189">
        <v>0.12366169747612443</v>
      </c>
      <c r="K133" s="190">
        <v>0.19935855033082728</v>
      </c>
      <c r="L133" s="189">
        <v>0.26958693150738355</v>
      </c>
      <c r="M133" s="189">
        <v>0.33964690337069015</v>
      </c>
      <c r="N133" s="191">
        <v>0.41111573700403858</v>
      </c>
      <c r="O133" s="268"/>
      <c r="P133" s="269"/>
      <c r="Q133" s="269"/>
      <c r="R133" s="269"/>
      <c r="S133" s="269"/>
      <c r="T133" s="270"/>
    </row>
    <row r="134" spans="6:20" ht="30.5" customHeight="1">
      <c r="F134" s="291"/>
      <c r="G134" s="182">
        <f>G133*1.02</f>
        <v>95982</v>
      </c>
      <c r="H134" s="183">
        <v>-4.5997646827745542E-2</v>
      </c>
      <c r="I134" s="184">
        <v>3.8965852597700135E-2</v>
      </c>
      <c r="J134" s="184">
        <v>0.11523758942059303</v>
      </c>
      <c r="K134" s="185">
        <v>0.19079227969478563</v>
      </c>
      <c r="L134" s="184">
        <v>0.26161826426380319</v>
      </c>
      <c r="M134" s="184">
        <v>0.33155541005542188</v>
      </c>
      <c r="N134" s="186">
        <v>0.40284023628292287</v>
      </c>
      <c r="O134" s="268"/>
      <c r="P134" s="269"/>
      <c r="Q134" s="269"/>
      <c r="R134" s="269"/>
      <c r="S134" s="269"/>
      <c r="T134" s="270"/>
    </row>
    <row r="135" spans="6:20" ht="30.5" customHeight="1">
      <c r="F135" s="291"/>
      <c r="G135" s="182">
        <f t="shared" ref="G135:G137" si="23">G134*1.02</f>
        <v>97901.64</v>
      </c>
      <c r="H135" s="183">
        <v>-5.6181791825282379E-2</v>
      </c>
      <c r="I135" s="184">
        <v>2.986709293817591E-2</v>
      </c>
      <c r="J135" s="184">
        <v>0.10666711030598552</v>
      </c>
      <c r="K135" s="185">
        <v>0.18210066868517361</v>
      </c>
      <c r="L135" s="184">
        <v>0.25351783815856033</v>
      </c>
      <c r="M135" s="184">
        <v>0.32333873437925043</v>
      </c>
      <c r="N135" s="186">
        <v>0.39444236497491914</v>
      </c>
      <c r="O135" s="268"/>
      <c r="P135" s="269"/>
      <c r="Q135" s="269"/>
      <c r="R135" s="269"/>
      <c r="S135" s="269"/>
      <c r="T135" s="270"/>
    </row>
    <row r="136" spans="6:20" ht="30.5" customHeight="1">
      <c r="F136" s="291"/>
      <c r="G136" s="182">
        <f t="shared" si="23"/>
        <v>99859.6728</v>
      </c>
      <c r="H136" s="183">
        <v>-6.7415742567876191E-2</v>
      </c>
      <c r="I136" s="184">
        <v>2.0405374963958112E-2</v>
      </c>
      <c r="J136" s="184">
        <v>9.794488947841673E-2</v>
      </c>
      <c r="K136" s="185">
        <v>0.17328044069029169</v>
      </c>
      <c r="L136" s="184">
        <v>0.24528271405636226</v>
      </c>
      <c r="M136" s="184">
        <v>0.3149947448677286</v>
      </c>
      <c r="N136" s="186">
        <v>0.38592053082197508</v>
      </c>
      <c r="O136" s="268"/>
      <c r="P136" s="269"/>
      <c r="Q136" s="269"/>
      <c r="R136" s="269"/>
      <c r="S136" s="269"/>
      <c r="T136" s="270"/>
    </row>
    <row r="137" spans="6:20" ht="30.5" customHeight="1" thickBot="1">
      <c r="F137" s="292"/>
      <c r="G137" s="176">
        <f t="shared" si="23"/>
        <v>101856.86625600001</v>
      </c>
      <c r="H137" s="192">
        <v>-8.0373061932927592E-2</v>
      </c>
      <c r="I137" s="193">
        <v>1.0538827043108601E-2</v>
      </c>
      <c r="J137" s="193">
        <v>8.9065060199613688E-2</v>
      </c>
      <c r="K137" s="194">
        <v>0.16432801789244311</v>
      </c>
      <c r="L137" s="193">
        <v>0.23690976028576904</v>
      </c>
      <c r="M137" s="193">
        <v>0.30652119182596183</v>
      </c>
      <c r="N137" s="195">
        <v>0.37727307402665655</v>
      </c>
      <c r="O137" s="271"/>
      <c r="P137" s="272"/>
      <c r="Q137" s="272"/>
      <c r="R137" s="272"/>
      <c r="S137" s="272"/>
      <c r="T137" s="273"/>
    </row>
    <row r="139" spans="6:20" ht="16" thickBot="1"/>
    <row r="140" spans="6:20">
      <c r="G140" s="111" t="s">
        <v>49</v>
      </c>
      <c r="H140" s="253" t="s">
        <v>292</v>
      </c>
      <c r="I140" s="254"/>
      <c r="J140" s="254"/>
      <c r="K140" s="254"/>
      <c r="L140" s="254"/>
      <c r="M140" s="254"/>
      <c r="N140" s="255"/>
      <c r="O140" s="259" t="str">
        <f xml:space="preserve"> H140&amp; " vs. " &amp;G140&amp;" , a diferente "&amp;F142</f>
        <v>Previo venta $/kg vs. VPN , a diferente Alimento Engorde</v>
      </c>
      <c r="P140" s="260"/>
      <c r="Q140" s="260"/>
      <c r="R140" s="260"/>
      <c r="S140" s="260"/>
      <c r="T140" s="261"/>
    </row>
    <row r="141" spans="6:20" ht="16" thickBot="1">
      <c r="G141" s="154">
        <f>VPN</f>
        <v>12137096.148005273</v>
      </c>
      <c r="H141" s="112">
        <f>I141*98%</f>
        <v>15059.072</v>
      </c>
      <c r="I141" s="113">
        <f>J141*98%</f>
        <v>15366.4</v>
      </c>
      <c r="J141" s="113">
        <f>K141*98%</f>
        <v>15680</v>
      </c>
      <c r="K141" s="114">
        <v>16000</v>
      </c>
      <c r="L141" s="113">
        <f>K141*1.02</f>
        <v>16320</v>
      </c>
      <c r="M141" s="113">
        <f>L141*1.02</f>
        <v>16646.400000000001</v>
      </c>
      <c r="N141" s="110">
        <f>M141*1.02</f>
        <v>16979.328000000001</v>
      </c>
      <c r="O141" s="262"/>
      <c r="P141" s="263"/>
      <c r="Q141" s="263"/>
      <c r="R141" s="263"/>
      <c r="S141" s="263"/>
      <c r="T141" s="264"/>
    </row>
    <row r="142" spans="6:20" ht="30" customHeight="1">
      <c r="F142" s="256" t="s">
        <v>291</v>
      </c>
      <c r="G142" s="177">
        <f>G143*98%</f>
        <v>86794.843855999992</v>
      </c>
      <c r="H142" s="196">
        <f t="dataTable" ref="H142:N150" dt2D="1" dtr="1" r1="I16" r2="I14" ca="1"/>
        <v>-1928529.6781859212</v>
      </c>
      <c r="I142" s="197">
        <v>3578405.8781390479</v>
      </c>
      <c r="J142" s="197">
        <v>8955560.8464963548</v>
      </c>
      <c r="K142" s="198">
        <v>14373869.764260478</v>
      </c>
      <c r="L142" s="197">
        <v>19609660.142512899</v>
      </c>
      <c r="M142" s="197">
        <v>24950166.32833039</v>
      </c>
      <c r="N142" s="177">
        <v>30397482.637864217</v>
      </c>
      <c r="O142" s="17"/>
      <c r="P142" s="18"/>
      <c r="Q142" s="18"/>
      <c r="R142" s="18"/>
      <c r="S142" s="18"/>
      <c r="T142" s="19"/>
    </row>
    <row r="143" spans="6:20" ht="30" customHeight="1">
      <c r="F143" s="257"/>
      <c r="G143" s="182">
        <f>G144*98%</f>
        <v>88566.167199999996</v>
      </c>
      <c r="H143" s="199">
        <v>-2539576.0068722181</v>
      </c>
      <c r="I143" s="200">
        <v>3019412.5429012068</v>
      </c>
      <c r="J143" s="200">
        <v>8396567.5112585109</v>
      </c>
      <c r="K143" s="201">
        <v>13840902.925746866</v>
      </c>
      <c r="L143" s="200">
        <v>19076693.30399929</v>
      </c>
      <c r="M143" s="200">
        <v>24417199.489816785</v>
      </c>
      <c r="N143" s="182">
        <v>29864515.799350601</v>
      </c>
      <c r="O143" s="20"/>
      <c r="T143" s="21"/>
    </row>
    <row r="144" spans="6:20" ht="30" customHeight="1">
      <c r="F144" s="257"/>
      <c r="G144" s="182">
        <f>G145*98%</f>
        <v>90373.64</v>
      </c>
      <c r="H144" s="199">
        <v>-3174550.2854081495</v>
      </c>
      <c r="I144" s="200">
        <v>2449011.1804136075</v>
      </c>
      <c r="J144" s="200">
        <v>7826166.1487709172</v>
      </c>
      <c r="K144" s="201">
        <v>13297059.212977864</v>
      </c>
      <c r="L144" s="200">
        <v>18532849.591230288</v>
      </c>
      <c r="M144" s="200">
        <v>23873355.777047783</v>
      </c>
      <c r="N144" s="182">
        <v>29320672.086581603</v>
      </c>
      <c r="O144" s="20"/>
      <c r="T144" s="21"/>
    </row>
    <row r="145" spans="6:20" ht="30" customHeight="1">
      <c r="F145" s="257"/>
      <c r="G145" s="182">
        <f>G146*98%</f>
        <v>92218</v>
      </c>
      <c r="H145" s="199">
        <v>-3837891.4197381292</v>
      </c>
      <c r="I145" s="200">
        <v>1866968.9737936268</v>
      </c>
      <c r="J145" s="200">
        <v>7244123.9421509346</v>
      </c>
      <c r="K145" s="201">
        <v>12731016.767005298</v>
      </c>
      <c r="L145" s="200">
        <v>17977907.027180307</v>
      </c>
      <c r="M145" s="200">
        <v>23318413.212997805</v>
      </c>
      <c r="N145" s="182">
        <v>28765729.522531625</v>
      </c>
      <c r="O145" s="20"/>
      <c r="T145" s="21"/>
    </row>
    <row r="146" spans="6:20" ht="30" customHeight="1">
      <c r="F146" s="257"/>
      <c r="G146" s="187">
        <v>94100</v>
      </c>
      <c r="H146" s="202">
        <v>-4514770.1282381527</v>
      </c>
      <c r="I146" s="203">
        <v>1246314.4546021018</v>
      </c>
      <c r="J146" s="203">
        <v>6650203.3231509114</v>
      </c>
      <c r="K146" s="204">
        <v>12137096.148005273</v>
      </c>
      <c r="L146" s="203">
        <v>17411639.104680285</v>
      </c>
      <c r="M146" s="203">
        <v>22752145.29049778</v>
      </c>
      <c r="N146" s="205">
        <v>28199461.600031599</v>
      </c>
      <c r="O146" s="20"/>
      <c r="T146" s="21"/>
    </row>
    <row r="147" spans="6:20" ht="30" customHeight="1">
      <c r="F147" s="257"/>
      <c r="G147" s="182">
        <f>G146*1.02</f>
        <v>95982</v>
      </c>
      <c r="H147" s="199">
        <v>-5191648.8367381496</v>
      </c>
      <c r="I147" s="200">
        <v>624741.13910210691</v>
      </c>
      <c r="J147" s="200">
        <v>6056282.704150917</v>
      </c>
      <c r="K147" s="201">
        <v>11543175.529005278</v>
      </c>
      <c r="L147" s="200">
        <v>16845371.182180293</v>
      </c>
      <c r="M147" s="200">
        <v>22185877.367997784</v>
      </c>
      <c r="N147" s="182">
        <v>27633193.6775316</v>
      </c>
      <c r="O147" s="20"/>
      <c r="T147" s="21"/>
    </row>
    <row r="148" spans="6:20" ht="30" customHeight="1">
      <c r="F148" s="257"/>
      <c r="G148" s="182">
        <f>G147*1.02</f>
        <v>97901.64</v>
      </c>
      <c r="H148" s="199">
        <v>-5885065.0861959085</v>
      </c>
      <c r="I148" s="200">
        <v>-9263.6427078321576</v>
      </c>
      <c r="J148" s="200">
        <v>5450483.6727709742</v>
      </c>
      <c r="K148" s="201">
        <v>10937376.497625336</v>
      </c>
      <c r="L148" s="200">
        <v>16267777.90123035</v>
      </c>
      <c r="M148" s="200">
        <v>21608284.087047841</v>
      </c>
      <c r="N148" s="182">
        <v>27055600.396581661</v>
      </c>
      <c r="O148" s="20"/>
      <c r="T148" s="21"/>
    </row>
    <row r="149" spans="6:20" ht="30" customHeight="1">
      <c r="F149" s="257"/>
      <c r="G149" s="182">
        <f>G148*1.02</f>
        <v>99859.6728</v>
      </c>
      <c r="H149" s="199">
        <v>-6645004.3724121191</v>
      </c>
      <c r="I149" s="200">
        <v>-669052.48387569375</v>
      </c>
      <c r="J149" s="200">
        <v>4832568.6607633196</v>
      </c>
      <c r="K149" s="201">
        <v>10319461.485617682</v>
      </c>
      <c r="L149" s="200">
        <v>15678632.754661296</v>
      </c>
      <c r="M149" s="200">
        <v>21019138.940478791</v>
      </c>
      <c r="N149" s="182">
        <v>26466455.25001261</v>
      </c>
      <c r="O149" s="20"/>
      <c r="T149" s="21"/>
    </row>
    <row r="150" spans="6:20" ht="30" customHeight="1" thickBot="1">
      <c r="F150" s="258"/>
      <c r="G150" s="176">
        <f>G149*1.02</f>
        <v>101856.86625600001</v>
      </c>
      <c r="H150" s="173">
        <v>-7493541.8057381483</v>
      </c>
      <c r="I150" s="174">
        <v>-1358016.3216181863</v>
      </c>
      <c r="J150" s="174">
        <v>4202295.3485155702</v>
      </c>
      <c r="K150" s="206">
        <v>9689188.1733699329</v>
      </c>
      <c r="L150" s="174">
        <v>15077704.705160921</v>
      </c>
      <c r="M150" s="174">
        <v>20418210.890978411</v>
      </c>
      <c r="N150" s="176">
        <v>25865527.20051223</v>
      </c>
      <c r="O150" s="22"/>
      <c r="P150" s="23"/>
      <c r="Q150" s="23"/>
      <c r="R150" s="23"/>
      <c r="S150" s="23"/>
      <c r="T150" s="24"/>
    </row>
    <row r="156" spans="6:20">
      <c r="G156" t="s">
        <v>289</v>
      </c>
    </row>
    <row r="157" spans="6:20" ht="16" thickBot="1">
      <c r="G157" s="72" t="s">
        <v>290</v>
      </c>
    </row>
    <row r="158" spans="6:20">
      <c r="G158" s="111" t="s">
        <v>50</v>
      </c>
      <c r="H158" s="293" t="s">
        <v>292</v>
      </c>
      <c r="I158" s="294"/>
      <c r="J158" s="294"/>
      <c r="K158" s="294"/>
      <c r="L158" s="294"/>
      <c r="M158" s="294"/>
      <c r="N158" s="295"/>
      <c r="O158" s="259" t="str">
        <f xml:space="preserve"> H158&amp; " vs. " &amp;G158&amp;" , a diferente "&amp;F160</f>
        <v>Previo venta $/kg vs. TIR , a diferente Valor prestamo</v>
      </c>
      <c r="P158" s="260"/>
      <c r="Q158" s="260"/>
      <c r="R158" s="260"/>
      <c r="S158" s="260"/>
      <c r="T158" s="261"/>
    </row>
    <row r="159" spans="6:20" ht="16" thickBot="1">
      <c r="G159" s="172">
        <f>D107</f>
        <v>0.19935855033082728</v>
      </c>
      <c r="H159" s="173">
        <f t="shared" ref="H159" si="24">I159*98%</f>
        <v>15059.072</v>
      </c>
      <c r="I159" s="174">
        <f t="shared" ref="I159" si="25">J159*98%</f>
        <v>15366.4</v>
      </c>
      <c r="J159" s="174">
        <f>K159*98%</f>
        <v>15680</v>
      </c>
      <c r="K159" s="175">
        <v>16000</v>
      </c>
      <c r="L159" s="174">
        <f>K159*1.02</f>
        <v>16320</v>
      </c>
      <c r="M159" s="174">
        <f t="shared" ref="M159" si="26">L159*1.02</f>
        <v>16646.400000000001</v>
      </c>
      <c r="N159" s="176">
        <f t="shared" ref="N159" si="27">M159*1.02</f>
        <v>16979.328000000001</v>
      </c>
      <c r="O159" s="262"/>
      <c r="P159" s="263"/>
      <c r="Q159" s="263"/>
      <c r="R159" s="263"/>
      <c r="S159" s="263"/>
      <c r="T159" s="264"/>
    </row>
    <row r="160" spans="6:20" ht="30" customHeight="1">
      <c r="F160" s="290" t="s">
        <v>320</v>
      </c>
      <c r="G160" s="177">
        <v>0</v>
      </c>
      <c r="H160" s="178">
        <f t="dataTable" ref="H160:N168" dt2D="1" dtr="1" r1="I16" r2="I17" ca="1"/>
        <v>-4.9362453926570238E-3</v>
      </c>
      <c r="I160" s="179">
        <v>6.4678048857085724E-2</v>
      </c>
      <c r="J160" s="179">
        <v>0.12800570982777826</v>
      </c>
      <c r="K160" s="180">
        <v>0.18439863896706754</v>
      </c>
      <c r="L160" s="179">
        <v>0.23748504232797463</v>
      </c>
      <c r="M160" s="179">
        <v>0.28928307480701165</v>
      </c>
      <c r="N160" s="181">
        <v>0.34038732247830894</v>
      </c>
      <c r="O160" s="265"/>
      <c r="P160" s="266"/>
      <c r="Q160" s="266"/>
      <c r="R160" s="266"/>
      <c r="S160" s="266"/>
      <c r="T160" s="267"/>
    </row>
    <row r="161" spans="6:20" ht="30" customHeight="1">
      <c r="F161" s="291"/>
      <c r="G161" s="182">
        <v>1000000</v>
      </c>
      <c r="H161" s="183">
        <v>-1.094968653620354E-2</v>
      </c>
      <c r="I161" s="184">
        <v>6.1695355808578212E-2</v>
      </c>
      <c r="J161" s="184">
        <v>0.12751095793462874</v>
      </c>
      <c r="K161" s="185">
        <v>0.18703835067246</v>
      </c>
      <c r="L161" s="184">
        <v>0.24265373367750809</v>
      </c>
      <c r="M161" s="184">
        <v>0.2971679056918497</v>
      </c>
      <c r="N161" s="186">
        <v>0.35118329920090186</v>
      </c>
      <c r="O161" s="268"/>
      <c r="P161" s="269"/>
      <c r="Q161" s="269"/>
      <c r="R161" s="269"/>
      <c r="S161" s="269"/>
      <c r="T161" s="270"/>
    </row>
    <row r="162" spans="6:20" ht="30" customHeight="1">
      <c r="F162" s="291"/>
      <c r="G162" s="182">
        <v>2000000</v>
      </c>
      <c r="H162" s="183">
        <v>-1.714924200884993E-2</v>
      </c>
      <c r="I162" s="184">
        <v>5.8539485151718917E-2</v>
      </c>
      <c r="J162" s="184">
        <v>0.12663410525627583</v>
      </c>
      <c r="K162" s="185">
        <v>0.18993764533520197</v>
      </c>
      <c r="L162" s="184">
        <v>0.24839733515003903</v>
      </c>
      <c r="M162" s="184">
        <v>0.30602083722070783</v>
      </c>
      <c r="N162" s="186">
        <v>0.36341669919557984</v>
      </c>
      <c r="O162" s="268"/>
      <c r="P162" s="269"/>
      <c r="Q162" s="269"/>
      <c r="R162" s="269"/>
      <c r="S162" s="269"/>
      <c r="T162" s="270"/>
    </row>
    <row r="163" spans="6:20" ht="30" customHeight="1">
      <c r="F163" s="291"/>
      <c r="G163" s="182">
        <v>3000000</v>
      </c>
      <c r="H163" s="183">
        <v>-2.3521941933080437E-2</v>
      </c>
      <c r="I163" s="184">
        <v>5.5200307793380032E-2</v>
      </c>
      <c r="J163" s="184">
        <v>0.12568755109455143</v>
      </c>
      <c r="K163" s="185">
        <v>0.19314077705916533</v>
      </c>
      <c r="L163" s="184">
        <v>0.25483153669228376</v>
      </c>
      <c r="M163" s="184">
        <v>0.31606178250320127</v>
      </c>
      <c r="N163" s="186">
        <v>0.37744559998436822</v>
      </c>
      <c r="O163" s="268"/>
      <c r="P163" s="269"/>
      <c r="Q163" s="269"/>
      <c r="R163" s="269"/>
      <c r="S163" s="269"/>
      <c r="T163" s="270"/>
    </row>
    <row r="164" spans="6:20" ht="30" customHeight="1">
      <c r="F164" s="291"/>
      <c r="G164" s="187">
        <v>4000000</v>
      </c>
      <c r="H164" s="188">
        <v>-3.0051692000939934E-2</v>
      </c>
      <c r="I164" s="189">
        <v>5.1667800010991138E-2</v>
      </c>
      <c r="J164" s="189">
        <v>0.12466313872781565</v>
      </c>
      <c r="K164" s="190">
        <v>0.19670353319288347</v>
      </c>
      <c r="L164" s="189">
        <v>0.26210863030749398</v>
      </c>
      <c r="M164" s="189">
        <v>0.32759020272384154</v>
      </c>
      <c r="N164" s="191">
        <v>0.39377088467769905</v>
      </c>
      <c r="O164" s="268"/>
      <c r="P164" s="269"/>
      <c r="Q164" s="269"/>
      <c r="R164" s="269"/>
      <c r="S164" s="269"/>
      <c r="T164" s="270"/>
    </row>
    <row r="165" spans="6:20" ht="30" customHeight="1">
      <c r="F165" s="291"/>
      <c r="G165" s="182">
        <v>5000000</v>
      </c>
      <c r="H165" s="183">
        <v>-3.6719430746033899E-2</v>
      </c>
      <c r="I165" s="184">
        <v>4.7458300682712951E-2</v>
      </c>
      <c r="J165" s="184">
        <v>0.12355148516708914</v>
      </c>
      <c r="K165" s="185">
        <v>0.19960827539507942</v>
      </c>
      <c r="L165" s="184">
        <v>0.27043440215208059</v>
      </c>
      <c r="M165" s="184">
        <v>0.34102758233069164</v>
      </c>
      <c r="N165" s="186">
        <v>0.41312082623786694</v>
      </c>
      <c r="O165" s="268"/>
      <c r="P165" s="269"/>
      <c r="Q165" s="269"/>
      <c r="R165" s="269"/>
      <c r="S165" s="269"/>
      <c r="T165" s="270"/>
    </row>
    <row r="166" spans="6:20" ht="30" customHeight="1">
      <c r="F166" s="291"/>
      <c r="G166" s="182">
        <v>6000000</v>
      </c>
      <c r="H166" s="183">
        <v>-4.3503447258144812E-2</v>
      </c>
      <c r="I166" s="184">
        <v>4.2763378555980447E-2</v>
      </c>
      <c r="J166" s="184">
        <v>0.122341766957758</v>
      </c>
      <c r="K166" s="185">
        <v>0.20239805883839646</v>
      </c>
      <c r="L166" s="184">
        <v>0.28009594336945121</v>
      </c>
      <c r="M166" s="184">
        <v>0.35699214930789869</v>
      </c>
      <c r="N166" s="186">
        <v>0.43660755319144418</v>
      </c>
      <c r="O166" s="268"/>
      <c r="P166" s="269"/>
      <c r="Q166" s="269"/>
      <c r="R166" s="269"/>
      <c r="S166" s="269"/>
      <c r="T166" s="270"/>
    </row>
    <row r="167" spans="6:20" ht="30" customHeight="1">
      <c r="F167" s="291"/>
      <c r="G167" s="182">
        <v>7000000</v>
      </c>
      <c r="H167" s="183">
        <v>-5.0379853676489228E-2</v>
      </c>
      <c r="I167" s="184">
        <v>3.7831099794943368E-2</v>
      </c>
      <c r="J167" s="184">
        <v>0.12102146772535383</v>
      </c>
      <c r="K167" s="185">
        <v>0.20555458105446833</v>
      </c>
      <c r="L167" s="184">
        <v>0.29151007675328611</v>
      </c>
      <c r="M167" s="184">
        <v>0.37644017964768262</v>
      </c>
      <c r="N167" s="186">
        <v>0.46604228503155354</v>
      </c>
      <c r="O167" s="268"/>
      <c r="P167" s="269"/>
      <c r="Q167" s="269"/>
      <c r="R167" s="269"/>
      <c r="S167" s="269"/>
      <c r="T167" s="270"/>
    </row>
    <row r="168" spans="6:20" ht="30" customHeight="1" thickBot="1">
      <c r="F168" s="292"/>
      <c r="G168" s="176">
        <v>8000000</v>
      </c>
      <c r="H168" s="192">
        <v>-5.7323189454861589E-2</v>
      </c>
      <c r="I168" s="193">
        <v>3.2267301446719632E-2</v>
      </c>
      <c r="J168" s="193">
        <v>0.11957608271470632</v>
      </c>
      <c r="K168" s="194">
        <v>0.20916365208731502</v>
      </c>
      <c r="L168" s="193">
        <v>0.30531389595642033</v>
      </c>
      <c r="M168" s="193">
        <v>0.40095986051762678</v>
      </c>
      <c r="N168" s="195">
        <v>0.50464775499311276</v>
      </c>
      <c r="O168" s="271"/>
      <c r="P168" s="272"/>
      <c r="Q168" s="272"/>
      <c r="R168" s="272"/>
      <c r="S168" s="272"/>
      <c r="T168" s="273"/>
    </row>
    <row r="169" spans="6:20" ht="30" customHeight="1"/>
    <row r="170" spans="6:20" ht="16" thickBot="1"/>
    <row r="171" spans="6:20">
      <c r="G171" s="111" t="s">
        <v>50</v>
      </c>
      <c r="H171" s="253" t="s">
        <v>292</v>
      </c>
      <c r="I171" s="254"/>
      <c r="J171" s="254"/>
      <c r="K171" s="254"/>
      <c r="L171" s="254"/>
      <c r="M171" s="254"/>
      <c r="N171" s="255"/>
      <c r="O171" s="259" t="str">
        <f xml:space="preserve"> H171&amp; " vs. " &amp;G171&amp;" , a diferente "&amp;F173</f>
        <v>Previo venta $/kg vs. TIR , a diferente Valor prestamo</v>
      </c>
      <c r="P171" s="260"/>
      <c r="Q171" s="260"/>
      <c r="R171" s="260"/>
      <c r="S171" s="260"/>
      <c r="T171" s="261"/>
    </row>
    <row r="172" spans="6:20" ht="16" thickBot="1">
      <c r="G172" s="154">
        <f>VPN</f>
        <v>12137096.148005273</v>
      </c>
      <c r="H172" s="112">
        <f t="shared" ref="H172" si="28">I172*98%</f>
        <v>15059.072</v>
      </c>
      <c r="I172" s="113">
        <f t="shared" ref="I172" si="29">J172*98%</f>
        <v>15366.4</v>
      </c>
      <c r="J172" s="113">
        <f>K172*98%</f>
        <v>15680</v>
      </c>
      <c r="K172" s="114">
        <v>16000</v>
      </c>
      <c r="L172" s="113">
        <f>K172*1.02</f>
        <v>16320</v>
      </c>
      <c r="M172" s="113">
        <f t="shared" ref="M172" si="30">L172*1.02</f>
        <v>16646.400000000001</v>
      </c>
      <c r="N172" s="110">
        <f t="shared" ref="N172" si="31">M172*1.02</f>
        <v>16979.328000000001</v>
      </c>
      <c r="O172" s="262"/>
      <c r="P172" s="263"/>
      <c r="Q172" s="263"/>
      <c r="R172" s="263"/>
      <c r="S172" s="263"/>
      <c r="T172" s="264"/>
    </row>
    <row r="173" spans="6:20" ht="30" customHeight="1">
      <c r="F173" s="256" t="s">
        <v>320</v>
      </c>
      <c r="G173" s="177">
        <v>0</v>
      </c>
      <c r="H173" s="196">
        <f t="dataTable" ref="H173:N181" dt2D="1" dtr="1" r1="I16" r2="I17"/>
        <v>-2602592.8920085207</v>
      </c>
      <c r="I173" s="197">
        <v>2737591.3514657784</v>
      </c>
      <c r="J173" s="197">
        <v>8095147.6607134473</v>
      </c>
      <c r="K173" s="198">
        <v>13330938.03896586</v>
      </c>
      <c r="L173" s="197">
        <v>18566728.417218283</v>
      </c>
      <c r="M173" s="197">
        <v>23907234.603035778</v>
      </c>
      <c r="N173" s="177">
        <v>29354550.912569597</v>
      </c>
      <c r="O173" s="265"/>
      <c r="P173" s="266"/>
      <c r="Q173" s="266"/>
      <c r="R173" s="266"/>
      <c r="S173" s="266"/>
      <c r="T173" s="267"/>
    </row>
    <row r="174" spans="6:20" ht="30" customHeight="1">
      <c r="F174" s="257"/>
      <c r="G174" s="182">
        <v>1000000</v>
      </c>
      <c r="H174" s="199">
        <v>-2992474.850736985</v>
      </c>
      <c r="I174" s="200">
        <v>2438979.443863282</v>
      </c>
      <c r="J174" s="200">
        <v>7816134.4122205917</v>
      </c>
      <c r="K174" s="201">
        <v>13095421.960672503</v>
      </c>
      <c r="L174" s="200">
        <v>18331212.338924929</v>
      </c>
      <c r="M174" s="200">
        <v>23671718.524742417</v>
      </c>
      <c r="N174" s="182">
        <v>29119034.834276244</v>
      </c>
      <c r="O174" s="268"/>
      <c r="P174" s="269"/>
      <c r="Q174" s="269"/>
      <c r="R174" s="269"/>
      <c r="S174" s="269"/>
      <c r="T174" s="270"/>
    </row>
    <row r="175" spans="6:20" ht="30" customHeight="1">
      <c r="F175" s="257"/>
      <c r="G175" s="182">
        <v>2000000</v>
      </c>
      <c r="H175" s="199">
        <v>-3382356.8094654502</v>
      </c>
      <c r="I175" s="200">
        <v>2140367.5362607818</v>
      </c>
      <c r="J175" s="200">
        <v>7517522.5046180915</v>
      </c>
      <c r="K175" s="201">
        <v>12859905.882379146</v>
      </c>
      <c r="L175" s="200">
        <v>18095696.260631569</v>
      </c>
      <c r="M175" s="200">
        <v>23436202.446449064</v>
      </c>
      <c r="N175" s="182">
        <v>28883518.755982891</v>
      </c>
      <c r="O175" s="268"/>
      <c r="P175" s="269"/>
      <c r="Q175" s="269"/>
      <c r="R175" s="269"/>
      <c r="S175" s="269"/>
      <c r="T175" s="270"/>
    </row>
    <row r="176" spans="6:20" ht="30" customHeight="1">
      <c r="F176" s="257"/>
      <c r="G176" s="182">
        <v>3000000</v>
      </c>
      <c r="H176" s="199">
        <v>-3772238.7681939155</v>
      </c>
      <c r="I176" s="200">
        <v>1841755.6286582854</v>
      </c>
      <c r="J176" s="200">
        <v>7218910.5970155913</v>
      </c>
      <c r="K176" s="201">
        <v>12624389.804085793</v>
      </c>
      <c r="L176" s="200">
        <v>17860180.182338215</v>
      </c>
      <c r="M176" s="200">
        <v>23200686.36815571</v>
      </c>
      <c r="N176" s="182">
        <v>28648002.67768953</v>
      </c>
      <c r="O176" s="268"/>
      <c r="P176" s="269"/>
      <c r="Q176" s="269"/>
      <c r="R176" s="269"/>
      <c r="S176" s="269"/>
      <c r="T176" s="270"/>
    </row>
    <row r="177" spans="6:20" ht="30" customHeight="1">
      <c r="F177" s="257"/>
      <c r="G177" s="187">
        <v>4000000</v>
      </c>
      <c r="H177" s="202">
        <v>-4162120.7269223798</v>
      </c>
      <c r="I177" s="203">
        <v>1543143.7210557861</v>
      </c>
      <c r="J177" s="203">
        <v>6920298.6894130921</v>
      </c>
      <c r="K177" s="204">
        <v>12388873.725792438</v>
      </c>
      <c r="L177" s="203">
        <v>17624664.104044858</v>
      </c>
      <c r="M177" s="203">
        <v>22965170.289862353</v>
      </c>
      <c r="N177" s="205">
        <v>28412486.599396169</v>
      </c>
      <c r="O177" s="268"/>
      <c r="P177" s="269"/>
      <c r="Q177" s="269"/>
      <c r="R177" s="269"/>
      <c r="S177" s="269"/>
      <c r="T177" s="270"/>
    </row>
    <row r="178" spans="6:20" ht="30" customHeight="1">
      <c r="F178" s="257"/>
      <c r="G178" s="182">
        <v>5000000</v>
      </c>
      <c r="H178" s="199">
        <v>-4552002.685650846</v>
      </c>
      <c r="I178" s="200">
        <v>1213187.6144588767</v>
      </c>
      <c r="J178" s="200">
        <v>6621686.7818105975</v>
      </c>
      <c r="K178" s="201">
        <v>12108579.606664959</v>
      </c>
      <c r="L178" s="200">
        <v>17389148.025751501</v>
      </c>
      <c r="M178" s="200">
        <v>22729654.211568996</v>
      </c>
      <c r="N178" s="182">
        <v>28176970.521102816</v>
      </c>
      <c r="O178" s="268"/>
      <c r="P178" s="269"/>
      <c r="Q178" s="269"/>
      <c r="R178" s="269"/>
      <c r="S178" s="269"/>
      <c r="T178" s="270"/>
    </row>
    <row r="179" spans="6:20" ht="30" customHeight="1">
      <c r="F179" s="257"/>
      <c r="G179" s="182">
        <v>6000000</v>
      </c>
      <c r="H179" s="199">
        <v>-4941884.6443793094</v>
      </c>
      <c r="I179" s="200">
        <v>866298.81016946677</v>
      </c>
      <c r="J179" s="200">
        <v>6323074.8742080955</v>
      </c>
      <c r="K179" s="201">
        <v>11809967.699062459</v>
      </c>
      <c r="L179" s="200">
        <v>17153631.947458144</v>
      </c>
      <c r="M179" s="200">
        <v>22494138.133275639</v>
      </c>
      <c r="N179" s="182">
        <v>27941454.442809455</v>
      </c>
      <c r="O179" s="268"/>
      <c r="P179" s="269"/>
      <c r="Q179" s="269"/>
      <c r="R179" s="269"/>
      <c r="S179" s="269"/>
      <c r="T179" s="270"/>
    </row>
    <row r="180" spans="6:20" ht="30" customHeight="1">
      <c r="F180" s="257"/>
      <c r="G180" s="182">
        <v>7000000</v>
      </c>
      <c r="H180" s="199">
        <v>-5331766.6031077737</v>
      </c>
      <c r="I180" s="200">
        <v>519410.00588005781</v>
      </c>
      <c r="J180" s="200">
        <v>6024462.966605599</v>
      </c>
      <c r="K180" s="201">
        <v>11511355.791459963</v>
      </c>
      <c r="L180" s="200">
        <v>16918115.869164791</v>
      </c>
      <c r="M180" s="200">
        <v>22258622.054982282</v>
      </c>
      <c r="N180" s="182">
        <v>27705938.364516102</v>
      </c>
      <c r="O180" s="268"/>
      <c r="P180" s="269"/>
      <c r="Q180" s="269"/>
      <c r="R180" s="269"/>
      <c r="S180" s="269"/>
      <c r="T180" s="270"/>
    </row>
    <row r="181" spans="6:20" ht="30" customHeight="1" thickBot="1">
      <c r="F181" s="258"/>
      <c r="G181" s="176">
        <v>8000000</v>
      </c>
      <c r="H181" s="173">
        <v>-5721648.561836239</v>
      </c>
      <c r="I181" s="174">
        <v>147169.42029972514</v>
      </c>
      <c r="J181" s="174">
        <v>5725851.0590031026</v>
      </c>
      <c r="K181" s="206">
        <v>11212743.883857466</v>
      </c>
      <c r="L181" s="174">
        <v>16682599.790871434</v>
      </c>
      <c r="M181" s="174">
        <v>22023105.976688929</v>
      </c>
      <c r="N181" s="176">
        <v>27470422.286222745</v>
      </c>
      <c r="O181" s="271"/>
      <c r="P181" s="272"/>
      <c r="Q181" s="272"/>
      <c r="R181" s="272"/>
      <c r="S181" s="272"/>
      <c r="T181" s="273"/>
    </row>
  </sheetData>
  <scenarios current="3" show="1" sqref="D85 D87">
    <scenario name="Incremento en costos 10%; 0.5% mas de tasa y sin subsidio" locked="1" count="7" user="Alejandro Jaimes" comment="Creado por Alejandro Jaimes el 2/06/2025_x000a_Modificado por Alejandro Jaimes el 2/06/2025">
      <inputCells r="I12" val="114400" numFmtId="165"/>
      <inputCells r="I13" val="106040" numFmtId="165"/>
      <inputCells r="I14" val="103510" numFmtId="165"/>
      <inputCells r="I15" val="0,0228" numFmtId="10"/>
      <inputCells r="I16" val="16000" numFmtId="165"/>
      <inputCells r="I17" val="9904503" numFmtId="165"/>
      <inputCells r="I18" val="0" numFmtId="165"/>
    </scenario>
    <scenario name="Esperado" locked="1" count="7" user="Alejandro Jaimes" comment="Creado por Alejandro Jaimes el 2/06/2025">
      <inputCells r="I12" val="104000" numFmtId="165"/>
      <inputCells r="I13" val="96400" numFmtId="165"/>
      <inputCells r="I14" val="94100" numFmtId="165"/>
      <inputCells r="I15" val="0,0178" numFmtId="10"/>
      <inputCells r="I16" val="16000" numFmtId="165"/>
      <inputCells r="I17" val="4904503" numFmtId="165"/>
      <inputCells r="I18" val="5000000" numFmtId="165"/>
    </scenario>
    <scenario name="Sin Subsidio" locked="1" count="7" user="Alejandro Jaimes" comment="Creado por Alejandro Jaimes el 2/06/2025">
      <inputCells r="I12" val="104000" numFmtId="165"/>
      <inputCells r="I13" val="96400" numFmtId="165"/>
      <inputCells r="I14" val="94100" numFmtId="165"/>
      <inputCells r="I15" val="0,0178" numFmtId="10"/>
      <inputCells r="I16" val="16000" numFmtId="165"/>
      <inputCells r="I17" val="9904503" numFmtId="165"/>
      <inputCells r="I18" val="0" numFmtId="165"/>
    </scenario>
    <scenario name="Precio venta pollo -5%" locked="1" count="7" user="Alejandro Jaimes" comment="Creado por Alejandro Jaimes el 2/06/2025_x000a_Modificado por Alejandro Jaimes el 2/06/2025">
      <inputCells r="I12" val="104000" numFmtId="165"/>
      <inputCells r="I13" val="96400" numFmtId="165"/>
      <inputCells r="I14" val="94100" numFmtId="165"/>
      <inputCells r="I15" val="0,0178" numFmtId="10"/>
      <inputCells r="I16" val="15200" numFmtId="165"/>
      <inputCells r="I17" val="4904503" numFmtId="165"/>
      <inputCells r="I18" val="5000000" numFmtId="165"/>
    </scenario>
  </scenarios>
  <mergeCells count="76">
    <mergeCell ref="H8:I10"/>
    <mergeCell ref="J8:K10"/>
    <mergeCell ref="L8:M10"/>
    <mergeCell ref="N8:O10"/>
    <mergeCell ref="H158:N158"/>
    <mergeCell ref="B62:Q62"/>
    <mergeCell ref="B21:E21"/>
    <mergeCell ref="B31:E31"/>
    <mergeCell ref="B45:E45"/>
    <mergeCell ref="B22:E22"/>
    <mergeCell ref="B23:E23"/>
    <mergeCell ref="B35:D35"/>
    <mergeCell ref="B36:D36"/>
    <mergeCell ref="B39:E39"/>
    <mergeCell ref="B40:D40"/>
    <mergeCell ref="B41:D41"/>
    <mergeCell ref="B32:E32"/>
    <mergeCell ref="B33:D33"/>
    <mergeCell ref="B34:D34"/>
    <mergeCell ref="F160:F168"/>
    <mergeCell ref="C73:D73"/>
    <mergeCell ref="B76:E76"/>
    <mergeCell ref="C90:E90"/>
    <mergeCell ref="C86:D86"/>
    <mergeCell ref="C89:E89"/>
    <mergeCell ref="C91:E91"/>
    <mergeCell ref="C95:E95"/>
    <mergeCell ref="B100:E100"/>
    <mergeCell ref="B54:Q54"/>
    <mergeCell ref="F129:F137"/>
    <mergeCell ref="H127:N127"/>
    <mergeCell ref="B81:E81"/>
    <mergeCell ref="B84:E84"/>
    <mergeCell ref="B88:E88"/>
    <mergeCell ref="F142:F150"/>
    <mergeCell ref="H171:N171"/>
    <mergeCell ref="F173:F181"/>
    <mergeCell ref="O127:T128"/>
    <mergeCell ref="O140:T141"/>
    <mergeCell ref="O158:T159"/>
    <mergeCell ref="O129:T137"/>
    <mergeCell ref="O160:T168"/>
    <mergeCell ref="O171:T172"/>
    <mergeCell ref="O173:T181"/>
    <mergeCell ref="B3:D3"/>
    <mergeCell ref="E3:Q3"/>
    <mergeCell ref="B2:D2"/>
    <mergeCell ref="E2:Q2"/>
    <mergeCell ref="H140:N140"/>
    <mergeCell ref="C57:E57"/>
    <mergeCell ref="C58:E58"/>
    <mergeCell ref="C74:E74"/>
    <mergeCell ref="C63:E63"/>
    <mergeCell ref="C68:E68"/>
    <mergeCell ref="C69:E69"/>
    <mergeCell ref="C70:E70"/>
    <mergeCell ref="C72:E72"/>
    <mergeCell ref="C64:E64"/>
    <mergeCell ref="D65:E65"/>
    <mergeCell ref="D66:E66"/>
    <mergeCell ref="M4:O4"/>
    <mergeCell ref="B4:L4"/>
    <mergeCell ref="P4:Q4"/>
    <mergeCell ref="B98:E98"/>
    <mergeCell ref="C93:E93"/>
    <mergeCell ref="B52:Q52"/>
    <mergeCell ref="D67:E67"/>
    <mergeCell ref="B42:D42"/>
    <mergeCell ref="B46:D46"/>
    <mergeCell ref="B47:D47"/>
    <mergeCell ref="B48:D48"/>
    <mergeCell ref="C56:E56"/>
    <mergeCell ref="B55:E55"/>
    <mergeCell ref="H7:O7"/>
    <mergeCell ref="G7:G11"/>
    <mergeCell ref="B60:E6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50CBA-8ADF-45BB-AA7C-573B3E7BAA93}">
  <sheetPr>
    <outlinePr summaryBelow="0"/>
  </sheetPr>
  <dimension ref="B1:Q24"/>
  <sheetViews>
    <sheetView showGridLines="0" tabSelected="1" topLeftCell="D2" workbookViewId="0">
      <selection activeCell="G29" sqref="G29"/>
    </sheetView>
  </sheetViews>
  <sheetFormatPr baseColWidth="10" defaultRowHeight="15" outlineLevelRow="1" outlineLevelCol="1"/>
  <cols>
    <col min="3" max="3" width="15.5" bestFit="1" customWidth="1"/>
    <col min="4" max="4" width="14" bestFit="1" customWidth="1" outlineLevel="1"/>
    <col min="5" max="5" width="27" customWidth="1" outlineLevel="1"/>
    <col min="6" max="7" width="26.83203125" bestFit="1" customWidth="1" outlineLevel="1"/>
    <col min="8" max="8" width="29.33203125" bestFit="1" customWidth="1" outlineLevel="1"/>
  </cols>
  <sheetData>
    <row r="1" spans="2:17" ht="16" thickBot="1"/>
    <row r="2" spans="2:17" ht="24">
      <c r="B2" s="247" t="e" vm="1">
        <v>#VALUE!</v>
      </c>
      <c r="C2" s="248"/>
      <c r="D2" s="249"/>
      <c r="E2" s="250" t="s">
        <v>321</v>
      </c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2"/>
    </row>
    <row r="3" spans="2:17" ht="22">
      <c r="B3" s="243" t="s">
        <v>145</v>
      </c>
      <c r="C3" s="244"/>
      <c r="D3" s="244"/>
      <c r="E3" s="347" t="s">
        <v>343</v>
      </c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8"/>
    </row>
    <row r="4" spans="2:17" ht="16" thickBot="1">
      <c r="B4" s="234" t="s">
        <v>323</v>
      </c>
      <c r="C4" s="233"/>
      <c r="D4" s="233"/>
      <c r="E4" s="233"/>
      <c r="F4" s="233"/>
      <c r="G4" s="233"/>
      <c r="H4" s="233"/>
      <c r="I4" s="233"/>
      <c r="J4" s="233"/>
      <c r="K4" s="233"/>
      <c r="L4" s="235"/>
      <c r="M4" s="232" t="str" cm="1">
        <f t="array" aca="1" ref="M4" ca="1">MID(CELL("nombrearchivo"),FIND("]",CELL("nombrearchivo"),1)+1,LEN(CELL("nombrearchivo"))-FIND("]",CELL("nombrearchivo")))</f>
        <v xml:space="preserve">Operación pollos </v>
      </c>
      <c r="N4" s="233"/>
      <c r="O4" s="233"/>
      <c r="P4" s="232" t="str">
        <f ca="1">"Hoja "&amp;_xlfn.SHEET() &amp;" de " &amp;_xlfn.SHEETS()</f>
        <v>Hoja 2 de 11</v>
      </c>
      <c r="Q4" s="236"/>
    </row>
    <row r="7" spans="2:17" ht="16" thickBot="1"/>
    <row r="8" spans="2:17" ht="16">
      <c r="B8" s="166" t="s">
        <v>295</v>
      </c>
      <c r="C8" s="166"/>
      <c r="D8" s="167"/>
      <c r="E8" s="167"/>
      <c r="F8" s="167"/>
      <c r="G8" s="167"/>
      <c r="H8" s="167"/>
    </row>
    <row r="9" spans="2:17" ht="30" collapsed="1">
      <c r="B9" s="168"/>
      <c r="C9" s="168"/>
      <c r="D9" s="169" t="s">
        <v>297</v>
      </c>
      <c r="E9" s="349" t="s">
        <v>313</v>
      </c>
      <c r="F9" s="349" t="s">
        <v>303</v>
      </c>
      <c r="G9" s="349" t="s">
        <v>316</v>
      </c>
      <c r="H9" s="349" t="s">
        <v>318</v>
      </c>
    </row>
    <row r="10" spans="2:17" ht="24" hidden="1" outlineLevel="1">
      <c r="B10" s="117"/>
      <c r="C10" s="117"/>
      <c r="E10" s="121" t="s">
        <v>310</v>
      </c>
      <c r="F10" s="121" t="s">
        <v>294</v>
      </c>
      <c r="G10" s="121" t="s">
        <v>294</v>
      </c>
      <c r="H10" s="121" t="s">
        <v>310</v>
      </c>
    </row>
    <row r="11" spans="2:17">
      <c r="B11" s="118" t="s">
        <v>296</v>
      </c>
      <c r="C11" s="118"/>
      <c r="D11" s="116"/>
      <c r="E11" s="116"/>
      <c r="F11" s="116"/>
      <c r="G11" s="116"/>
      <c r="H11" s="116"/>
    </row>
    <row r="12" spans="2:17" outlineLevel="1">
      <c r="B12" s="117"/>
      <c r="C12" s="117" t="s">
        <v>304</v>
      </c>
      <c r="D12" s="5">
        <v>104000</v>
      </c>
      <c r="E12" s="120">
        <v>114400</v>
      </c>
      <c r="F12" s="120">
        <v>104000</v>
      </c>
      <c r="G12" s="120">
        <v>104000</v>
      </c>
      <c r="H12" s="120">
        <v>104000</v>
      </c>
    </row>
    <row r="13" spans="2:17" outlineLevel="1">
      <c r="B13" s="117"/>
      <c r="C13" s="117" t="s">
        <v>305</v>
      </c>
      <c r="D13" s="5">
        <v>96400</v>
      </c>
      <c r="E13" s="120">
        <v>106040</v>
      </c>
      <c r="F13" s="120">
        <v>96400</v>
      </c>
      <c r="G13" s="120">
        <v>96400</v>
      </c>
      <c r="H13" s="120">
        <v>96400</v>
      </c>
    </row>
    <row r="14" spans="2:17" outlineLevel="1">
      <c r="B14" s="117"/>
      <c r="C14" s="117" t="s">
        <v>306</v>
      </c>
      <c r="D14" s="5">
        <v>94100</v>
      </c>
      <c r="E14" s="120">
        <v>103510</v>
      </c>
      <c r="F14" s="120">
        <v>94100</v>
      </c>
      <c r="G14" s="120">
        <v>94100</v>
      </c>
      <c r="H14" s="120">
        <v>94100</v>
      </c>
    </row>
    <row r="15" spans="2:17" outlineLevel="1">
      <c r="B15" s="117"/>
      <c r="C15" s="117" t="s">
        <v>307</v>
      </c>
      <c r="D15" s="91">
        <v>1.78E-2</v>
      </c>
      <c r="E15" s="122">
        <v>2.2800000000000001E-2</v>
      </c>
      <c r="F15" s="122">
        <v>1.78E-2</v>
      </c>
      <c r="G15" s="122">
        <v>1.78E-2</v>
      </c>
      <c r="H15" s="122">
        <v>1.78E-2</v>
      </c>
    </row>
    <row r="16" spans="2:17" outlineLevel="1">
      <c r="B16" s="117"/>
      <c r="C16" s="117" t="s">
        <v>308</v>
      </c>
      <c r="D16" s="5">
        <v>16000</v>
      </c>
      <c r="E16" s="120">
        <v>16000</v>
      </c>
      <c r="F16" s="120">
        <v>16000</v>
      </c>
      <c r="G16" s="120">
        <v>16000</v>
      </c>
      <c r="H16" s="120">
        <v>15200</v>
      </c>
    </row>
    <row r="17" spans="2:8" outlineLevel="1">
      <c r="B17" s="117"/>
      <c r="C17" s="117" t="s">
        <v>309</v>
      </c>
      <c r="D17" s="5">
        <v>4904503</v>
      </c>
      <c r="E17" s="120">
        <v>9904503</v>
      </c>
      <c r="F17" s="120">
        <v>4904503</v>
      </c>
      <c r="G17" s="120">
        <v>9904503</v>
      </c>
      <c r="H17" s="120">
        <v>4904503</v>
      </c>
    </row>
    <row r="18" spans="2:8" outlineLevel="1">
      <c r="B18" s="117"/>
      <c r="C18" s="117" t="s">
        <v>312</v>
      </c>
      <c r="D18" s="5">
        <v>5000000</v>
      </c>
      <c r="E18" s="120">
        <v>0</v>
      </c>
      <c r="F18" s="120">
        <v>5000000</v>
      </c>
      <c r="G18" s="120">
        <v>0</v>
      </c>
      <c r="H18" s="120">
        <v>5000000</v>
      </c>
    </row>
    <row r="19" spans="2:8">
      <c r="B19" s="118" t="s">
        <v>298</v>
      </c>
      <c r="C19" s="118"/>
      <c r="D19" s="116"/>
      <c r="E19" s="116"/>
      <c r="F19" s="116"/>
      <c r="G19" s="116"/>
      <c r="H19" s="116"/>
    </row>
    <row r="20" spans="2:8" outlineLevel="1">
      <c r="B20" s="117"/>
      <c r="C20" s="117" t="s">
        <v>49</v>
      </c>
      <c r="D20" s="82">
        <v>13731506.126478</v>
      </c>
      <c r="E20" s="82">
        <v>5264225.4557374502</v>
      </c>
      <c r="F20" s="82">
        <v>13731506.126478</v>
      </c>
      <c r="G20" s="82">
        <v>11848979.4058183</v>
      </c>
      <c r="H20" s="82">
        <v>-209916.428002434</v>
      </c>
    </row>
    <row r="21" spans="2:8" ht="16" outlineLevel="1" thickBot="1">
      <c r="B21" s="119"/>
      <c r="C21" s="119" t="s">
        <v>50</v>
      </c>
      <c r="D21" s="115">
        <v>0.25894205090235101</v>
      </c>
      <c r="E21" s="115">
        <v>0.129740573722889</v>
      </c>
      <c r="F21" s="115">
        <v>0.25894205090235101</v>
      </c>
      <c r="G21" s="115">
        <v>0.33716316658771001</v>
      </c>
      <c r="H21" s="115">
        <v>5.1632139549588896E-3</v>
      </c>
    </row>
    <row r="22" spans="2:8">
      <c r="B22" t="s">
        <v>299</v>
      </c>
    </row>
    <row r="23" spans="2:8">
      <c r="B23" t="s">
        <v>300</v>
      </c>
    </row>
    <row r="24" spans="2:8">
      <c r="B24" t="s">
        <v>301</v>
      </c>
    </row>
  </sheetData>
  <mergeCells count="7">
    <mergeCell ref="B2:D2"/>
    <mergeCell ref="E2:Q2"/>
    <mergeCell ref="B3:D3"/>
    <mergeCell ref="E3:Q3"/>
    <mergeCell ref="B4:L4"/>
    <mergeCell ref="M4:O4"/>
    <mergeCell ref="P4:Q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FA660-AA57-465C-A81D-D415514A3BE5}">
  <dimension ref="B1:Q74"/>
  <sheetViews>
    <sheetView workbookViewId="0">
      <selection activeCell="O14" sqref="O14"/>
    </sheetView>
  </sheetViews>
  <sheetFormatPr baseColWidth="10" defaultColWidth="8.83203125" defaultRowHeight="15"/>
  <cols>
    <col min="3" max="3" width="12.6640625" bestFit="1" customWidth="1"/>
    <col min="4" max="4" width="17.5" bestFit="1" customWidth="1"/>
    <col min="5" max="5" width="16.1640625" customWidth="1"/>
    <col min="6" max="6" width="14.83203125" customWidth="1"/>
    <col min="7" max="7" width="15.6640625" customWidth="1"/>
    <col min="8" max="8" width="19.5" customWidth="1"/>
    <col min="9" max="9" width="20.6640625" customWidth="1"/>
  </cols>
  <sheetData>
    <row r="1" spans="2:17" ht="16" thickBot="1"/>
    <row r="2" spans="2:17" ht="24">
      <c r="B2" s="247" t="e" vm="1">
        <v>#VALUE!</v>
      </c>
      <c r="C2" s="248"/>
      <c r="D2" s="249"/>
      <c r="E2" s="250" t="s">
        <v>321</v>
      </c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2"/>
    </row>
    <row r="3" spans="2:17" ht="22">
      <c r="B3" s="243" t="s">
        <v>145</v>
      </c>
      <c r="C3" s="244"/>
      <c r="D3" s="244"/>
      <c r="E3" s="245" t="s">
        <v>343</v>
      </c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6"/>
    </row>
    <row r="4" spans="2:17" ht="16" thickBot="1">
      <c r="B4" s="234" t="s">
        <v>323</v>
      </c>
      <c r="C4" s="233"/>
      <c r="D4" s="233"/>
      <c r="E4" s="233"/>
      <c r="F4" s="233"/>
      <c r="G4" s="233"/>
      <c r="H4" s="233"/>
      <c r="I4" s="233"/>
      <c r="J4" s="233"/>
      <c r="K4" s="233"/>
      <c r="L4" s="235"/>
      <c r="M4" s="232" t="str" cm="1">
        <f t="array" aca="1" ref="M4" ca="1">MID(CELL("nombrearchivo"),FIND("]",CELL("nombrearchivo"),1)+1,LEN(CELL("nombrearchivo"))-FIND("]",CELL("nombrearchivo")))</f>
        <v xml:space="preserve">Operación pollos </v>
      </c>
      <c r="N4" s="233"/>
      <c r="O4" s="233"/>
      <c r="P4" s="232" t="str">
        <f ca="1">"Hoja "&amp;_xlfn.SHEET() &amp;" de " &amp;_xlfn.SHEETS()</f>
        <v>Hoja 3 de 11</v>
      </c>
      <c r="Q4" s="236"/>
    </row>
    <row r="7" spans="2:17">
      <c r="B7" s="237" t="s">
        <v>51</v>
      </c>
      <c r="C7" s="238"/>
      <c r="D7" s="164">
        <f>'Flujo de caja'!I17</f>
        <v>4904503</v>
      </c>
    </row>
    <row r="8" spans="2:17">
      <c r="B8" s="237" t="s">
        <v>52</v>
      </c>
      <c r="C8" s="238"/>
      <c r="D8" s="165">
        <f>'Flujo de caja'!I15</f>
        <v>1.78E-2</v>
      </c>
      <c r="F8" s="210" t="s">
        <v>327</v>
      </c>
      <c r="G8" s="210"/>
      <c r="H8" s="209">
        <f>(1+D8)^12-1</f>
        <v>0.23580332236181256</v>
      </c>
    </row>
    <row r="10" spans="2:17">
      <c r="B10" s="207" t="s">
        <v>53</v>
      </c>
      <c r="C10" s="207" t="s">
        <v>54</v>
      </c>
      <c r="D10" s="207" t="s">
        <v>55</v>
      </c>
      <c r="E10" s="207" t="s">
        <v>56</v>
      </c>
      <c r="F10" s="207" t="s">
        <v>57</v>
      </c>
      <c r="G10" s="207" t="s">
        <v>54</v>
      </c>
      <c r="H10" s="208" t="s">
        <v>58</v>
      </c>
      <c r="I10" s="207" t="s">
        <v>59</v>
      </c>
    </row>
    <row r="11" spans="2:17">
      <c r="B11" s="92">
        <v>0</v>
      </c>
      <c r="C11" s="92">
        <v>0</v>
      </c>
      <c r="D11" s="93">
        <f>D7</f>
        <v>4904503</v>
      </c>
      <c r="E11" s="92"/>
      <c r="F11" s="92"/>
      <c r="G11" s="92"/>
      <c r="H11" s="95"/>
      <c r="I11" s="92"/>
    </row>
    <row r="12" spans="2:17">
      <c r="B12" s="92">
        <v>1</v>
      </c>
      <c r="C12" s="92">
        <v>1</v>
      </c>
      <c r="D12" s="93">
        <f>D11-F12</f>
        <v>4838980.5415684218</v>
      </c>
      <c r="E12" s="94">
        <f t="shared" ref="E12:E59" si="0">D11*$D$8</f>
        <v>87300.153399999996</v>
      </c>
      <c r="F12" s="93">
        <f t="shared" ref="F12:F59" si="1">G12-E12</f>
        <v>65522.458431578401</v>
      </c>
      <c r="G12" s="94">
        <f>-PMT($D$8,48,$D$7)</f>
        <v>152822.6118315784</v>
      </c>
      <c r="H12" s="96">
        <v>13930</v>
      </c>
      <c r="I12" s="94">
        <f>SUM(G12:H12)</f>
        <v>166752.6118315784</v>
      </c>
    </row>
    <row r="13" spans="2:17">
      <c r="B13" s="92">
        <v>1</v>
      </c>
      <c r="C13" s="92">
        <v>2</v>
      </c>
      <c r="D13" s="93">
        <f t="shared" ref="D13:D22" si="2">D12-F13</f>
        <v>4772291.7833767617</v>
      </c>
      <c r="E13" s="94">
        <f t="shared" si="0"/>
        <v>86133.853639917914</v>
      </c>
      <c r="F13" s="93">
        <f t="shared" si="1"/>
        <v>66688.758191660483</v>
      </c>
      <c r="G13" s="94">
        <f t="shared" ref="G13:G59" si="3">-PMT($D$8,48,$D$7)</f>
        <v>152822.6118315784</v>
      </c>
      <c r="H13" s="96">
        <v>13930</v>
      </c>
      <c r="I13" s="94">
        <f t="shared" ref="I13:I59" si="4">SUM(G13:H13)</f>
        <v>166752.6118315784</v>
      </c>
    </row>
    <row r="14" spans="2:17">
      <c r="B14" s="92">
        <v>1</v>
      </c>
      <c r="C14" s="92">
        <v>3</v>
      </c>
      <c r="D14" s="93">
        <f t="shared" si="2"/>
        <v>4704415.9652892901</v>
      </c>
      <c r="E14" s="94">
        <f t="shared" si="0"/>
        <v>84946.793744106355</v>
      </c>
      <c r="F14" s="93">
        <f t="shared" si="1"/>
        <v>67875.818087472042</v>
      </c>
      <c r="G14" s="94">
        <f t="shared" si="3"/>
        <v>152822.6118315784</v>
      </c>
      <c r="H14" s="96">
        <v>13930</v>
      </c>
      <c r="I14" s="94">
        <f t="shared" si="4"/>
        <v>166752.6118315784</v>
      </c>
    </row>
    <row r="15" spans="2:17">
      <c r="B15" s="92">
        <v>1</v>
      </c>
      <c r="C15" s="92">
        <v>4</v>
      </c>
      <c r="D15" s="93">
        <f t="shared" si="2"/>
        <v>4635331.9576398609</v>
      </c>
      <c r="E15" s="94">
        <f t="shared" si="0"/>
        <v>83738.604182149356</v>
      </c>
      <c r="F15" s="93">
        <f t="shared" si="1"/>
        <v>69084.007649429041</v>
      </c>
      <c r="G15" s="94">
        <f t="shared" si="3"/>
        <v>152822.6118315784</v>
      </c>
      <c r="H15" s="96">
        <v>13930</v>
      </c>
      <c r="I15" s="94">
        <f t="shared" si="4"/>
        <v>166752.6118315784</v>
      </c>
    </row>
    <row r="16" spans="2:17">
      <c r="B16" s="92">
        <v>1</v>
      </c>
      <c r="C16" s="92">
        <v>5</v>
      </c>
      <c r="D16" s="93">
        <f t="shared" si="2"/>
        <v>4565018.2546542725</v>
      </c>
      <c r="E16" s="94">
        <f t="shared" si="0"/>
        <v>82508.908845989528</v>
      </c>
      <c r="F16" s="93">
        <f t="shared" si="1"/>
        <v>70313.702985588869</v>
      </c>
      <c r="G16" s="94">
        <f t="shared" si="3"/>
        <v>152822.6118315784</v>
      </c>
      <c r="H16" s="96">
        <v>13930</v>
      </c>
      <c r="I16" s="94">
        <f t="shared" si="4"/>
        <v>166752.6118315784</v>
      </c>
    </row>
    <row r="17" spans="2:9">
      <c r="B17" s="92">
        <v>1</v>
      </c>
      <c r="C17" s="92">
        <v>6</v>
      </c>
      <c r="D17" s="93">
        <f t="shared" si="2"/>
        <v>4493452.9677555403</v>
      </c>
      <c r="E17" s="94">
        <f t="shared" si="0"/>
        <v>81257.324932846052</v>
      </c>
      <c r="F17" s="93">
        <f t="shared" si="1"/>
        <v>71565.286898732345</v>
      </c>
      <c r="G17" s="94">
        <f t="shared" si="3"/>
        <v>152822.6118315784</v>
      </c>
      <c r="H17" s="96">
        <v>13930</v>
      </c>
      <c r="I17" s="94">
        <f t="shared" si="4"/>
        <v>166752.6118315784</v>
      </c>
    </row>
    <row r="18" spans="2:9">
      <c r="B18" s="92">
        <v>1</v>
      </c>
      <c r="C18" s="92">
        <v>7</v>
      </c>
      <c r="D18" s="93">
        <f t="shared" si="2"/>
        <v>4420613.8187500108</v>
      </c>
      <c r="E18" s="94">
        <f t="shared" si="0"/>
        <v>79983.462826048621</v>
      </c>
      <c r="F18" s="93">
        <f t="shared" si="1"/>
        <v>72839.149005529776</v>
      </c>
      <c r="G18" s="94">
        <f t="shared" si="3"/>
        <v>152822.6118315784</v>
      </c>
      <c r="H18" s="96">
        <v>13930</v>
      </c>
      <c r="I18" s="94">
        <f t="shared" si="4"/>
        <v>166752.6118315784</v>
      </c>
    </row>
    <row r="19" spans="2:9">
      <c r="B19" s="92">
        <v>1</v>
      </c>
      <c r="C19" s="92">
        <v>8</v>
      </c>
      <c r="D19" s="93">
        <f t="shared" si="2"/>
        <v>4346478.132892183</v>
      </c>
      <c r="E19" s="94">
        <f t="shared" si="0"/>
        <v>78686.925973750185</v>
      </c>
      <c r="F19" s="93">
        <f t="shared" si="1"/>
        <v>74135.685857828212</v>
      </c>
      <c r="G19" s="94">
        <f t="shared" si="3"/>
        <v>152822.6118315784</v>
      </c>
      <c r="H19" s="96">
        <v>13930</v>
      </c>
      <c r="I19" s="94">
        <f t="shared" si="4"/>
        <v>166752.6118315784</v>
      </c>
    </row>
    <row r="20" spans="2:9">
      <c r="B20" s="92">
        <v>1</v>
      </c>
      <c r="C20" s="92">
        <v>9</v>
      </c>
      <c r="D20" s="93">
        <f t="shared" si="2"/>
        <v>4271022.8318260852</v>
      </c>
      <c r="E20" s="94">
        <f t="shared" si="0"/>
        <v>77367.310765480855</v>
      </c>
      <c r="F20" s="93">
        <f t="shared" si="1"/>
        <v>75455.301066097541</v>
      </c>
      <c r="G20" s="94">
        <f t="shared" si="3"/>
        <v>152822.6118315784</v>
      </c>
      <c r="H20" s="96">
        <v>13930</v>
      </c>
      <c r="I20" s="94">
        <f t="shared" si="4"/>
        <v>166752.6118315784</v>
      </c>
    </row>
    <row r="21" spans="2:9">
      <c r="B21" s="92">
        <v>1</v>
      </c>
      <c r="C21" s="92">
        <v>10</v>
      </c>
      <c r="D21" s="93">
        <f t="shared" si="2"/>
        <v>4194224.4264010112</v>
      </c>
      <c r="E21" s="94">
        <f t="shared" si="0"/>
        <v>76024.206406504323</v>
      </c>
      <c r="F21" s="93">
        <f t="shared" si="1"/>
        <v>76798.405425074074</v>
      </c>
      <c r="G21" s="94">
        <f t="shared" si="3"/>
        <v>152822.6118315784</v>
      </c>
      <c r="H21" s="96">
        <v>13930</v>
      </c>
      <c r="I21" s="94">
        <f t="shared" si="4"/>
        <v>166752.6118315784</v>
      </c>
    </row>
    <row r="22" spans="2:9">
      <c r="B22" s="92">
        <v>1</v>
      </c>
      <c r="C22" s="92">
        <v>11</v>
      </c>
      <c r="D22" s="93">
        <f t="shared" si="2"/>
        <v>4116059.0093593709</v>
      </c>
      <c r="E22" s="94">
        <f t="shared" si="0"/>
        <v>74657.194789938003</v>
      </c>
      <c r="F22" s="93">
        <f t="shared" si="1"/>
        <v>78165.417041640394</v>
      </c>
      <c r="G22" s="94">
        <f t="shared" si="3"/>
        <v>152822.6118315784</v>
      </c>
      <c r="H22" s="96">
        <v>13930</v>
      </c>
      <c r="I22" s="94">
        <f t="shared" si="4"/>
        <v>166752.6118315784</v>
      </c>
    </row>
    <row r="23" spans="2:9">
      <c r="B23" s="92">
        <v>1</v>
      </c>
      <c r="C23" s="92">
        <v>12</v>
      </c>
      <c r="D23" s="93">
        <f t="shared" ref="D23:D59" si="5">D22-F23</f>
        <v>4036502.2478943896</v>
      </c>
      <c r="E23" s="94">
        <f t="shared" si="0"/>
        <v>73265.850366596802</v>
      </c>
      <c r="F23" s="93">
        <f t="shared" si="1"/>
        <v>79556.761464981595</v>
      </c>
      <c r="G23" s="94">
        <f t="shared" si="3"/>
        <v>152822.6118315784</v>
      </c>
      <c r="H23" s="96">
        <v>13930</v>
      </c>
      <c r="I23" s="94">
        <f t="shared" si="4"/>
        <v>166752.6118315784</v>
      </c>
    </row>
    <row r="24" spans="2:9">
      <c r="B24" s="92">
        <v>2</v>
      </c>
      <c r="C24" s="92">
        <v>13</v>
      </c>
      <c r="D24" s="93">
        <f t="shared" si="5"/>
        <v>3955529.3760753311</v>
      </c>
      <c r="E24" s="94">
        <f t="shared" si="0"/>
        <v>71849.740012520138</v>
      </c>
      <c r="F24" s="93">
        <f t="shared" si="1"/>
        <v>80972.871819058259</v>
      </c>
      <c r="G24" s="94">
        <f t="shared" si="3"/>
        <v>152822.6118315784</v>
      </c>
      <c r="H24" s="96">
        <v>13930</v>
      </c>
      <c r="I24" s="94">
        <f t="shared" si="4"/>
        <v>166752.6118315784</v>
      </c>
    </row>
    <row r="25" spans="2:9">
      <c r="B25" s="92">
        <v>2</v>
      </c>
      <c r="C25" s="92">
        <v>14</v>
      </c>
      <c r="D25" s="93">
        <f t="shared" si="5"/>
        <v>3873115.1871378934</v>
      </c>
      <c r="E25" s="94">
        <f t="shared" si="0"/>
        <v>70408.422894140895</v>
      </c>
      <c r="F25" s="93">
        <f t="shared" si="1"/>
        <v>82414.188937437502</v>
      </c>
      <c r="G25" s="94">
        <f t="shared" si="3"/>
        <v>152822.6118315784</v>
      </c>
      <c r="H25" s="96">
        <v>13930</v>
      </c>
      <c r="I25" s="94">
        <f t="shared" si="4"/>
        <v>166752.6118315784</v>
      </c>
    </row>
    <row r="26" spans="2:9">
      <c r="B26" s="92">
        <v>2</v>
      </c>
      <c r="C26" s="92">
        <v>15</v>
      </c>
      <c r="D26" s="93">
        <f t="shared" si="5"/>
        <v>3789234.0256373696</v>
      </c>
      <c r="E26" s="94">
        <f t="shared" si="0"/>
        <v>68941.450331054497</v>
      </c>
      <c r="F26" s="93">
        <f t="shared" si="1"/>
        <v>83881.1615005239</v>
      </c>
      <c r="G26" s="94">
        <f t="shared" si="3"/>
        <v>152822.6118315784</v>
      </c>
      <c r="H26" s="96">
        <v>13930</v>
      </c>
      <c r="I26" s="94">
        <f t="shared" si="4"/>
        <v>166752.6118315784</v>
      </c>
    </row>
    <row r="27" spans="2:9">
      <c r="B27" s="92">
        <v>2</v>
      </c>
      <c r="C27" s="92">
        <v>16</v>
      </c>
      <c r="D27" s="93">
        <f t="shared" si="5"/>
        <v>3703859.7794621363</v>
      </c>
      <c r="E27" s="94">
        <f t="shared" si="0"/>
        <v>67448.36565634518</v>
      </c>
      <c r="F27" s="93">
        <f t="shared" si="1"/>
        <v>85374.246175233216</v>
      </c>
      <c r="G27" s="94">
        <f t="shared" si="3"/>
        <v>152822.6118315784</v>
      </c>
      <c r="H27" s="96">
        <v>13930</v>
      </c>
      <c r="I27" s="94">
        <f t="shared" si="4"/>
        <v>166752.6118315784</v>
      </c>
    </row>
    <row r="28" spans="2:9">
      <c r="B28" s="92">
        <v>2</v>
      </c>
      <c r="C28" s="92">
        <v>17</v>
      </c>
      <c r="D28" s="93">
        <f t="shared" si="5"/>
        <v>3616965.871704984</v>
      </c>
      <c r="E28" s="94">
        <f t="shared" si="0"/>
        <v>65928.70407442603</v>
      </c>
      <c r="F28" s="93">
        <f t="shared" si="1"/>
        <v>86893.907757152367</v>
      </c>
      <c r="G28" s="94">
        <f t="shared" si="3"/>
        <v>152822.6118315784</v>
      </c>
      <c r="H28" s="96">
        <v>13930</v>
      </c>
      <c r="I28" s="94">
        <f t="shared" si="4"/>
        <v>166752.6118315784</v>
      </c>
    </row>
    <row r="29" spans="2:9">
      <c r="B29" s="92">
        <v>2</v>
      </c>
      <c r="C29" s="92">
        <v>18</v>
      </c>
      <c r="D29" s="93">
        <f t="shared" si="5"/>
        <v>3528525.2523897542</v>
      </c>
      <c r="E29" s="94">
        <f t="shared" si="0"/>
        <v>64381.992516348713</v>
      </c>
      <c r="F29" s="93">
        <f t="shared" si="1"/>
        <v>88440.619315229676</v>
      </c>
      <c r="G29" s="94">
        <f t="shared" si="3"/>
        <v>152822.6118315784</v>
      </c>
      <c r="H29" s="96">
        <v>13930</v>
      </c>
      <c r="I29" s="94">
        <f t="shared" si="4"/>
        <v>166752.6118315784</v>
      </c>
    </row>
    <row r="30" spans="2:9">
      <c r="B30" s="92">
        <v>2</v>
      </c>
      <c r="C30" s="92">
        <v>19</v>
      </c>
      <c r="D30" s="93">
        <f t="shared" si="5"/>
        <v>3438510.3900507134</v>
      </c>
      <c r="E30" s="94">
        <f t="shared" si="0"/>
        <v>62807.749492537623</v>
      </c>
      <c r="F30" s="93">
        <f t="shared" si="1"/>
        <v>90014.862339040774</v>
      </c>
      <c r="G30" s="94">
        <f t="shared" si="3"/>
        <v>152822.6118315784</v>
      </c>
      <c r="H30" s="96">
        <v>13930</v>
      </c>
      <c r="I30" s="94">
        <f t="shared" si="4"/>
        <v>166752.6118315784</v>
      </c>
    </row>
    <row r="31" spans="2:9">
      <c r="B31" s="92">
        <v>2</v>
      </c>
      <c r="C31" s="92">
        <v>20</v>
      </c>
      <c r="D31" s="93">
        <f t="shared" si="5"/>
        <v>3346893.2631620378</v>
      </c>
      <c r="E31" s="94">
        <f t="shared" si="0"/>
        <v>61205.484942902702</v>
      </c>
      <c r="F31" s="93">
        <f t="shared" si="1"/>
        <v>91617.126888675703</v>
      </c>
      <c r="G31" s="94">
        <f t="shared" si="3"/>
        <v>152822.6118315784</v>
      </c>
      <c r="H31" s="96">
        <v>13930</v>
      </c>
      <c r="I31" s="94">
        <f t="shared" si="4"/>
        <v>166752.6118315784</v>
      </c>
    </row>
    <row r="32" spans="2:9">
      <c r="B32" s="92">
        <v>2</v>
      </c>
      <c r="C32" s="92">
        <v>21</v>
      </c>
      <c r="D32" s="93">
        <f t="shared" si="5"/>
        <v>3253645.3514147438</v>
      </c>
      <c r="E32" s="94">
        <f t="shared" si="0"/>
        <v>59574.700084284275</v>
      </c>
      <c r="F32" s="93">
        <f t="shared" si="1"/>
        <v>93247.911747294129</v>
      </c>
      <c r="G32" s="94">
        <f t="shared" si="3"/>
        <v>152822.6118315784</v>
      </c>
      <c r="H32" s="96">
        <v>13930</v>
      </c>
      <c r="I32" s="94">
        <f t="shared" si="4"/>
        <v>166752.6118315784</v>
      </c>
    </row>
    <row r="33" spans="2:9">
      <c r="B33" s="92">
        <v>2</v>
      </c>
      <c r="C33" s="92">
        <v>22</v>
      </c>
      <c r="D33" s="93">
        <f t="shared" si="5"/>
        <v>3158737.6268383479</v>
      </c>
      <c r="E33" s="94">
        <f t="shared" si="0"/>
        <v>57914.887255182439</v>
      </c>
      <c r="F33" s="93">
        <f t="shared" si="1"/>
        <v>94907.724576395965</v>
      </c>
      <c r="G33" s="94">
        <f t="shared" si="3"/>
        <v>152822.6118315784</v>
      </c>
      <c r="H33" s="96">
        <v>13930</v>
      </c>
      <c r="I33" s="94">
        <f t="shared" si="4"/>
        <v>166752.6118315784</v>
      </c>
    </row>
    <row r="34" spans="2:9">
      <c r="B34" s="92">
        <v>2</v>
      </c>
      <c r="C34" s="92">
        <v>23</v>
      </c>
      <c r="D34" s="93">
        <f t="shared" si="5"/>
        <v>3062140.5447644922</v>
      </c>
      <c r="E34" s="94">
        <f t="shared" si="0"/>
        <v>56225.529757722594</v>
      </c>
      <c r="F34" s="93">
        <f t="shared" si="1"/>
        <v>96597.082073855796</v>
      </c>
      <c r="G34" s="94">
        <f t="shared" si="3"/>
        <v>152822.6118315784</v>
      </c>
      <c r="H34" s="96">
        <v>13930</v>
      </c>
      <c r="I34" s="94">
        <f t="shared" si="4"/>
        <v>166752.6118315784</v>
      </c>
    </row>
    <row r="35" spans="2:9">
      <c r="B35" s="92">
        <v>2</v>
      </c>
      <c r="C35" s="92">
        <v>24</v>
      </c>
      <c r="D35" s="93">
        <f t="shared" si="5"/>
        <v>2963824.0346297217</v>
      </c>
      <c r="E35" s="94">
        <f t="shared" si="0"/>
        <v>54506.101696807964</v>
      </c>
      <c r="F35" s="93">
        <f t="shared" si="1"/>
        <v>98316.510134770433</v>
      </c>
      <c r="G35" s="94">
        <f t="shared" si="3"/>
        <v>152822.6118315784</v>
      </c>
      <c r="H35" s="96">
        <v>13930</v>
      </c>
      <c r="I35" s="94">
        <f t="shared" si="4"/>
        <v>166752.6118315784</v>
      </c>
    </row>
    <row r="36" spans="2:9">
      <c r="B36" s="92">
        <v>3</v>
      </c>
      <c r="C36" s="92">
        <v>25</v>
      </c>
      <c r="D36" s="93">
        <f t="shared" si="5"/>
        <v>2863757.4906145525</v>
      </c>
      <c r="E36" s="94">
        <f t="shared" si="0"/>
        <v>52756.067816409042</v>
      </c>
      <c r="F36" s="93">
        <f t="shared" si="1"/>
        <v>100066.54401516935</v>
      </c>
      <c r="G36" s="94">
        <f t="shared" si="3"/>
        <v>152822.6118315784</v>
      </c>
      <c r="H36" s="96">
        <v>13930</v>
      </c>
      <c r="I36" s="94">
        <f t="shared" si="4"/>
        <v>166752.6118315784</v>
      </c>
    </row>
    <row r="37" spans="2:9">
      <c r="B37" s="92">
        <v>3</v>
      </c>
      <c r="C37" s="92">
        <v>26</v>
      </c>
      <c r="D37" s="93">
        <f t="shared" si="5"/>
        <v>2761909.762115913</v>
      </c>
      <c r="E37" s="94">
        <f t="shared" si="0"/>
        <v>50974.883332939033</v>
      </c>
      <c r="F37" s="93">
        <f t="shared" si="1"/>
        <v>101847.72849863936</v>
      </c>
      <c r="G37" s="94">
        <f t="shared" si="3"/>
        <v>152822.6118315784</v>
      </c>
      <c r="H37" s="96">
        <v>13930</v>
      </c>
      <c r="I37" s="94">
        <f t="shared" si="4"/>
        <v>166752.6118315784</v>
      </c>
    </row>
    <row r="38" spans="2:9">
      <c r="B38" s="92">
        <v>3</v>
      </c>
      <c r="C38" s="92">
        <v>27</v>
      </c>
      <c r="D38" s="93">
        <f t="shared" si="5"/>
        <v>2658249.1440499979</v>
      </c>
      <c r="E38" s="94">
        <f t="shared" si="0"/>
        <v>49161.993765663254</v>
      </c>
      <c r="F38" s="93">
        <f t="shared" si="1"/>
        <v>103660.61806591514</v>
      </c>
      <c r="G38" s="94">
        <f t="shared" si="3"/>
        <v>152822.6118315784</v>
      </c>
      <c r="H38" s="96">
        <v>13930</v>
      </c>
      <c r="I38" s="94">
        <f t="shared" si="4"/>
        <v>166752.6118315784</v>
      </c>
    </row>
    <row r="39" spans="2:9">
      <c r="B39" s="92">
        <v>3</v>
      </c>
      <c r="C39" s="92">
        <v>28</v>
      </c>
      <c r="D39" s="93">
        <f t="shared" si="5"/>
        <v>2552743.3669825094</v>
      </c>
      <c r="E39" s="94">
        <f t="shared" si="0"/>
        <v>47316.834764089959</v>
      </c>
      <c r="F39" s="93">
        <f t="shared" si="1"/>
        <v>105505.77706748844</v>
      </c>
      <c r="G39" s="94">
        <f t="shared" si="3"/>
        <v>152822.6118315784</v>
      </c>
      <c r="H39" s="96">
        <v>13930</v>
      </c>
      <c r="I39" s="94">
        <f t="shared" si="4"/>
        <v>166752.6118315784</v>
      </c>
    </row>
    <row r="40" spans="2:9">
      <c r="B40" s="92">
        <v>3</v>
      </c>
      <c r="C40" s="92">
        <v>29</v>
      </c>
      <c r="D40" s="93">
        <f t="shared" si="5"/>
        <v>2445359.5870832196</v>
      </c>
      <c r="E40" s="94">
        <f t="shared" si="0"/>
        <v>45438.831932288667</v>
      </c>
      <c r="F40" s="93">
        <f t="shared" si="1"/>
        <v>107383.77989928973</v>
      </c>
      <c r="G40" s="94">
        <f t="shared" si="3"/>
        <v>152822.6118315784</v>
      </c>
      <c r="H40" s="96">
        <v>13930</v>
      </c>
      <c r="I40" s="94">
        <f t="shared" si="4"/>
        <v>166752.6118315784</v>
      </c>
    </row>
    <row r="41" spans="2:9">
      <c r="B41" s="92">
        <v>3</v>
      </c>
      <c r="C41" s="92">
        <v>30</v>
      </c>
      <c r="D41" s="93">
        <f t="shared" si="5"/>
        <v>2336064.3759017223</v>
      </c>
      <c r="E41" s="94">
        <f t="shared" si="0"/>
        <v>43527.400650081305</v>
      </c>
      <c r="F41" s="93">
        <f t="shared" si="1"/>
        <v>109295.21118149708</v>
      </c>
      <c r="G41" s="94">
        <f t="shared" si="3"/>
        <v>152822.6118315784</v>
      </c>
      <c r="H41" s="96">
        <v>13930</v>
      </c>
      <c r="I41" s="94">
        <f t="shared" si="4"/>
        <v>166752.6118315784</v>
      </c>
    </row>
    <row r="42" spans="2:9">
      <c r="B42" s="92">
        <v>3</v>
      </c>
      <c r="C42" s="92">
        <v>31</v>
      </c>
      <c r="D42" s="93">
        <f t="shared" si="5"/>
        <v>2224823.7099611945</v>
      </c>
      <c r="E42" s="94">
        <f t="shared" si="0"/>
        <v>41581.945891050658</v>
      </c>
      <c r="F42" s="93">
        <f t="shared" si="1"/>
        <v>111240.66594052775</v>
      </c>
      <c r="G42" s="94">
        <f t="shared" si="3"/>
        <v>152822.6118315784</v>
      </c>
      <c r="H42" s="96">
        <v>13930</v>
      </c>
      <c r="I42" s="94">
        <f t="shared" si="4"/>
        <v>166752.6118315784</v>
      </c>
    </row>
    <row r="43" spans="2:9">
      <c r="B43" s="92">
        <v>3</v>
      </c>
      <c r="C43" s="92">
        <v>32</v>
      </c>
      <c r="D43" s="93">
        <f t="shared" si="5"/>
        <v>2111602.9601669256</v>
      </c>
      <c r="E43" s="94">
        <f t="shared" si="0"/>
        <v>39601.862037309264</v>
      </c>
      <c r="F43" s="93">
        <f t="shared" si="1"/>
        <v>113220.74979426913</v>
      </c>
      <c r="G43" s="94">
        <f t="shared" si="3"/>
        <v>152822.6118315784</v>
      </c>
      <c r="H43" s="96">
        <v>13930</v>
      </c>
      <c r="I43" s="94">
        <f t="shared" si="4"/>
        <v>166752.6118315784</v>
      </c>
    </row>
    <row r="44" spans="2:9">
      <c r="B44" s="92">
        <v>3</v>
      </c>
      <c r="C44" s="92">
        <v>33</v>
      </c>
      <c r="D44" s="93">
        <f t="shared" si="5"/>
        <v>1996366.8810263185</v>
      </c>
      <c r="E44" s="94">
        <f t="shared" si="0"/>
        <v>37586.532690971275</v>
      </c>
      <c r="F44" s="93">
        <f t="shared" si="1"/>
        <v>115236.07914060712</v>
      </c>
      <c r="G44" s="94">
        <f t="shared" si="3"/>
        <v>152822.6118315784</v>
      </c>
      <c r="H44" s="96">
        <v>13930</v>
      </c>
      <c r="I44" s="94">
        <f t="shared" si="4"/>
        <v>166752.6118315784</v>
      </c>
    </row>
    <row r="45" spans="2:9">
      <c r="B45" s="92">
        <v>3</v>
      </c>
      <c r="C45" s="92">
        <v>34</v>
      </c>
      <c r="D45" s="93">
        <f t="shared" si="5"/>
        <v>1879079.5996770086</v>
      </c>
      <c r="E45" s="94">
        <f t="shared" si="0"/>
        <v>35535.330482268473</v>
      </c>
      <c r="F45" s="93">
        <f t="shared" si="1"/>
        <v>117287.28134930992</v>
      </c>
      <c r="G45" s="94">
        <f t="shared" si="3"/>
        <v>152822.6118315784</v>
      </c>
      <c r="H45" s="96">
        <v>13930</v>
      </c>
      <c r="I45" s="94">
        <f t="shared" si="4"/>
        <v>166752.6118315784</v>
      </c>
    </row>
    <row r="46" spans="2:9">
      <c r="B46" s="92">
        <v>3</v>
      </c>
      <c r="C46" s="92">
        <v>35</v>
      </c>
      <c r="D46" s="93">
        <f t="shared" si="5"/>
        <v>1759704.604719681</v>
      </c>
      <c r="E46" s="94">
        <f t="shared" si="0"/>
        <v>33447.616874250751</v>
      </c>
      <c r="F46" s="93">
        <f t="shared" si="1"/>
        <v>119374.99495732764</v>
      </c>
      <c r="G46" s="94">
        <f t="shared" si="3"/>
        <v>152822.6118315784</v>
      </c>
      <c r="H46" s="96">
        <v>13930</v>
      </c>
      <c r="I46" s="94">
        <f t="shared" si="4"/>
        <v>166752.6118315784</v>
      </c>
    </row>
    <row r="47" spans="2:9">
      <c r="B47" s="92">
        <v>3</v>
      </c>
      <c r="C47" s="92">
        <v>36</v>
      </c>
      <c r="D47" s="93">
        <f t="shared" si="5"/>
        <v>1638204.7348521128</v>
      </c>
      <c r="E47" s="94">
        <f t="shared" si="0"/>
        <v>31322.741964010322</v>
      </c>
      <c r="F47" s="93">
        <f t="shared" si="1"/>
        <v>121499.86986756808</v>
      </c>
      <c r="G47" s="94">
        <f t="shared" si="3"/>
        <v>152822.6118315784</v>
      </c>
      <c r="H47" s="96">
        <v>13930</v>
      </c>
      <c r="I47" s="94">
        <f t="shared" si="4"/>
        <v>166752.6118315784</v>
      </c>
    </row>
    <row r="48" spans="2:9">
      <c r="B48" s="92">
        <v>4</v>
      </c>
      <c r="C48" s="92">
        <v>37</v>
      </c>
      <c r="D48" s="93">
        <f t="shared" si="5"/>
        <v>1514542.1673009021</v>
      </c>
      <c r="E48" s="94">
        <f t="shared" si="0"/>
        <v>29160.044280367609</v>
      </c>
      <c r="F48" s="93">
        <f t="shared" si="1"/>
        <v>123662.56755121078</v>
      </c>
      <c r="G48" s="94">
        <f t="shared" si="3"/>
        <v>152822.6118315784</v>
      </c>
      <c r="H48" s="96">
        <v>13930</v>
      </c>
      <c r="I48" s="94">
        <f t="shared" si="4"/>
        <v>166752.6118315784</v>
      </c>
    </row>
    <row r="49" spans="2:9">
      <c r="B49" s="92">
        <v>4</v>
      </c>
      <c r="C49" s="92">
        <v>38</v>
      </c>
      <c r="D49" s="93">
        <f t="shared" si="5"/>
        <v>1388678.4060472797</v>
      </c>
      <c r="E49" s="94">
        <f t="shared" si="0"/>
        <v>26958.850577956058</v>
      </c>
      <c r="F49" s="93">
        <f t="shared" si="1"/>
        <v>125863.76125362233</v>
      </c>
      <c r="G49" s="94">
        <f t="shared" si="3"/>
        <v>152822.6118315784</v>
      </c>
      <c r="H49" s="96">
        <v>13930</v>
      </c>
      <c r="I49" s="94">
        <f t="shared" si="4"/>
        <v>166752.6118315784</v>
      </c>
    </row>
    <row r="50" spans="2:9">
      <c r="B50" s="92">
        <v>4</v>
      </c>
      <c r="C50" s="92">
        <v>39</v>
      </c>
      <c r="D50" s="93">
        <f t="shared" si="5"/>
        <v>1260574.2698433429</v>
      </c>
      <c r="E50" s="94">
        <f t="shared" si="0"/>
        <v>24718.475627641579</v>
      </c>
      <c r="F50" s="93">
        <f t="shared" si="1"/>
        <v>128104.13620393683</v>
      </c>
      <c r="G50" s="94">
        <f t="shared" si="3"/>
        <v>152822.6118315784</v>
      </c>
      <c r="H50" s="96">
        <v>13930</v>
      </c>
      <c r="I50" s="94">
        <f t="shared" si="4"/>
        <v>166752.6118315784</v>
      </c>
    </row>
    <row r="51" spans="2:9">
      <c r="B51" s="92">
        <v>4</v>
      </c>
      <c r="C51" s="92">
        <v>40</v>
      </c>
      <c r="D51" s="93">
        <f t="shared" si="5"/>
        <v>1130189.880014976</v>
      </c>
      <c r="E51" s="94">
        <f t="shared" si="0"/>
        <v>22438.222003211504</v>
      </c>
      <c r="F51" s="93">
        <f t="shared" si="1"/>
        <v>130384.3898283669</v>
      </c>
      <c r="G51" s="94">
        <f t="shared" si="3"/>
        <v>152822.6118315784</v>
      </c>
      <c r="H51" s="96">
        <v>13930</v>
      </c>
      <c r="I51" s="94">
        <f t="shared" si="4"/>
        <v>166752.6118315784</v>
      </c>
    </row>
    <row r="52" spans="2:9">
      <c r="B52" s="92">
        <v>4</v>
      </c>
      <c r="C52" s="92">
        <v>41</v>
      </c>
      <c r="D52" s="93">
        <f t="shared" si="5"/>
        <v>997484.6480476642</v>
      </c>
      <c r="E52" s="94">
        <f t="shared" si="0"/>
        <v>20117.379864266572</v>
      </c>
      <c r="F52" s="93">
        <f t="shared" si="1"/>
        <v>132705.23196731182</v>
      </c>
      <c r="G52" s="94">
        <f t="shared" si="3"/>
        <v>152822.6118315784</v>
      </c>
      <c r="H52" s="96">
        <v>13930</v>
      </c>
      <c r="I52" s="94">
        <f t="shared" si="4"/>
        <v>166752.6118315784</v>
      </c>
    </row>
    <row r="53" spans="2:9">
      <c r="B53" s="92">
        <v>4</v>
      </c>
      <c r="C53" s="92">
        <v>42</v>
      </c>
      <c r="D53" s="93">
        <f t="shared" si="5"/>
        <v>862417.26295133424</v>
      </c>
      <c r="E53" s="94">
        <f t="shared" si="0"/>
        <v>17755.226735248423</v>
      </c>
      <c r="F53" s="93">
        <f t="shared" si="1"/>
        <v>135067.38509632996</v>
      </c>
      <c r="G53" s="94">
        <f t="shared" si="3"/>
        <v>152822.6118315784</v>
      </c>
      <c r="H53" s="96">
        <v>13930</v>
      </c>
      <c r="I53" s="94">
        <f t="shared" si="4"/>
        <v>166752.6118315784</v>
      </c>
    </row>
    <row r="54" spans="2:9">
      <c r="B54" s="92">
        <v>4</v>
      </c>
      <c r="C54" s="92">
        <v>43</v>
      </c>
      <c r="D54" s="93">
        <f t="shared" si="5"/>
        <v>724945.67840028962</v>
      </c>
      <c r="E54" s="94">
        <f t="shared" si="0"/>
        <v>15351.02728053375</v>
      </c>
      <c r="F54" s="93">
        <f t="shared" si="1"/>
        <v>137471.58455104465</v>
      </c>
      <c r="G54" s="94">
        <f t="shared" si="3"/>
        <v>152822.6118315784</v>
      </c>
      <c r="H54" s="96">
        <v>13930</v>
      </c>
      <c r="I54" s="94">
        <f t="shared" si="4"/>
        <v>166752.6118315784</v>
      </c>
    </row>
    <row r="55" spans="2:9">
      <c r="B55" s="92">
        <v>4</v>
      </c>
      <c r="C55" s="92">
        <v>44</v>
      </c>
      <c r="D55" s="93">
        <f t="shared" si="5"/>
        <v>585027.09964423638</v>
      </c>
      <c r="E55" s="94">
        <f t="shared" si="0"/>
        <v>12904.033075525154</v>
      </c>
      <c r="F55" s="93">
        <f t="shared" si="1"/>
        <v>139918.57875605323</v>
      </c>
      <c r="G55" s="94">
        <f t="shared" si="3"/>
        <v>152822.6118315784</v>
      </c>
      <c r="H55" s="96">
        <v>13930</v>
      </c>
      <c r="I55" s="94">
        <f t="shared" si="4"/>
        <v>166752.6118315784</v>
      </c>
    </row>
    <row r="56" spans="2:9">
      <c r="B56" s="92">
        <v>4</v>
      </c>
      <c r="C56" s="92">
        <v>45</v>
      </c>
      <c r="D56" s="93">
        <f t="shared" si="5"/>
        <v>442617.97018632537</v>
      </c>
      <c r="E56" s="94">
        <f t="shared" si="0"/>
        <v>10413.482373667408</v>
      </c>
      <c r="F56" s="93">
        <f t="shared" si="1"/>
        <v>142409.12945791098</v>
      </c>
      <c r="G56" s="94">
        <f t="shared" si="3"/>
        <v>152822.6118315784</v>
      </c>
      <c r="H56" s="96">
        <v>13930</v>
      </c>
      <c r="I56" s="94">
        <f t="shared" si="4"/>
        <v>166752.6118315784</v>
      </c>
    </row>
    <row r="57" spans="2:9">
      <c r="B57" s="92">
        <v>4</v>
      </c>
      <c r="C57" s="92">
        <v>46</v>
      </c>
      <c r="D57" s="93">
        <f t="shared" si="5"/>
        <v>297673.95822406356</v>
      </c>
      <c r="E57" s="94">
        <f t="shared" si="0"/>
        <v>7878.5998693165911</v>
      </c>
      <c r="F57" s="93">
        <f t="shared" si="1"/>
        <v>144944.01196226181</v>
      </c>
      <c r="G57" s="94">
        <f t="shared" si="3"/>
        <v>152822.6118315784</v>
      </c>
      <c r="H57" s="96">
        <v>13930</v>
      </c>
      <c r="I57" s="94">
        <f t="shared" si="4"/>
        <v>166752.6118315784</v>
      </c>
    </row>
    <row r="58" spans="2:9">
      <c r="B58" s="92">
        <v>4</v>
      </c>
      <c r="C58" s="92">
        <v>47</v>
      </c>
      <c r="D58" s="93">
        <f t="shared" si="5"/>
        <v>150149.9428488735</v>
      </c>
      <c r="E58" s="94">
        <f t="shared" si="0"/>
        <v>5298.5964563883317</v>
      </c>
      <c r="F58" s="93">
        <f t="shared" si="1"/>
        <v>147524.01537519007</v>
      </c>
      <c r="G58" s="94">
        <f t="shared" si="3"/>
        <v>152822.6118315784</v>
      </c>
      <c r="H58" s="96">
        <v>13930</v>
      </c>
      <c r="I58" s="94">
        <f t="shared" si="4"/>
        <v>166752.6118315784</v>
      </c>
    </row>
    <row r="59" spans="2:9">
      <c r="B59" s="92">
        <v>4</v>
      </c>
      <c r="C59" s="92">
        <v>48</v>
      </c>
      <c r="D59" s="93">
        <f t="shared" si="5"/>
        <v>5.0640664994716644E-9</v>
      </c>
      <c r="E59" s="94">
        <f t="shared" si="0"/>
        <v>2672.6689827099481</v>
      </c>
      <c r="F59" s="93">
        <f t="shared" si="1"/>
        <v>150149.94284886844</v>
      </c>
      <c r="G59" s="94">
        <f t="shared" si="3"/>
        <v>152822.6118315784</v>
      </c>
      <c r="H59" s="96">
        <v>13930</v>
      </c>
      <c r="I59" s="94">
        <f t="shared" si="4"/>
        <v>166752.6118315784</v>
      </c>
    </row>
    <row r="62" spans="2:9">
      <c r="D62" s="92" t="s">
        <v>60</v>
      </c>
      <c r="E62" s="92" t="s">
        <v>56</v>
      </c>
      <c r="F62" s="92" t="s">
        <v>57</v>
      </c>
      <c r="G62" s="92" t="s">
        <v>54</v>
      </c>
      <c r="H62" s="92" t="s">
        <v>61</v>
      </c>
      <c r="I62" s="92" t="s">
        <v>59</v>
      </c>
    </row>
    <row r="63" spans="2:9">
      <c r="D63" s="92">
        <v>1</v>
      </c>
      <c r="E63" s="94">
        <f>SUMIF($B$11:$B$59,$D63,E$11:E$59)</f>
        <v>965870.58987332822</v>
      </c>
      <c r="F63" s="94">
        <f t="shared" ref="F63:I66" si="6">SUMIF($B$11:$B$59,$D63,F$11:F$59)</f>
        <v>868000.75210561277</v>
      </c>
      <c r="G63" s="94">
        <f t="shared" si="6"/>
        <v>1833871.3419789409</v>
      </c>
      <c r="H63" s="94">
        <f t="shared" si="6"/>
        <v>167160</v>
      </c>
      <c r="I63" s="94">
        <f t="shared" si="6"/>
        <v>2001031.3419789409</v>
      </c>
    </row>
    <row r="64" spans="2:9">
      <c r="D64" s="92">
        <v>2</v>
      </c>
      <c r="E64" s="94">
        <f t="shared" ref="E64:F66" si="7">SUMIF($B$11:$B$59,$D64,E$11:E$59)</f>
        <v>761193.12871427322</v>
      </c>
      <c r="F64" s="94">
        <f t="shared" si="7"/>
        <v>1072678.2132646677</v>
      </c>
      <c r="G64" s="94">
        <f t="shared" si="6"/>
        <v>1833871.3419789409</v>
      </c>
      <c r="H64" s="94">
        <f t="shared" si="6"/>
        <v>167160</v>
      </c>
      <c r="I64" s="94">
        <f t="shared" si="6"/>
        <v>2001031.3419789409</v>
      </c>
    </row>
    <row r="65" spans="4:9">
      <c r="D65" s="92">
        <v>3</v>
      </c>
      <c r="E65" s="94">
        <f t="shared" si="7"/>
        <v>508252.04220133205</v>
      </c>
      <c r="F65" s="94">
        <f t="shared" si="7"/>
        <v>1325619.2997776088</v>
      </c>
      <c r="G65" s="94">
        <f t="shared" si="6"/>
        <v>1833871.3419789409</v>
      </c>
      <c r="H65" s="94">
        <f t="shared" si="6"/>
        <v>167160</v>
      </c>
      <c r="I65" s="94">
        <f t="shared" si="6"/>
        <v>2001031.3419789409</v>
      </c>
    </row>
    <row r="66" spans="4:9">
      <c r="D66" s="92">
        <v>4</v>
      </c>
      <c r="E66" s="94">
        <f t="shared" si="7"/>
        <v>195666.60712683297</v>
      </c>
      <c r="F66" s="94">
        <f t="shared" si="7"/>
        <v>1638204.7348521079</v>
      </c>
      <c r="G66" s="94">
        <f t="shared" si="6"/>
        <v>1833871.3419789409</v>
      </c>
      <c r="H66" s="94">
        <f t="shared" si="6"/>
        <v>167160</v>
      </c>
      <c r="I66" s="94">
        <f t="shared" si="6"/>
        <v>2001031.3419789409</v>
      </c>
    </row>
    <row r="69" spans="4:9">
      <c r="D69" s="92" t="s">
        <v>60</v>
      </c>
      <c r="E69" s="92">
        <v>1</v>
      </c>
      <c r="F69" s="92">
        <v>2</v>
      </c>
      <c r="G69" s="92">
        <v>3</v>
      </c>
      <c r="H69" s="92">
        <v>4</v>
      </c>
    </row>
    <row r="70" spans="4:9">
      <c r="D70" s="92" t="s">
        <v>56</v>
      </c>
      <c r="E70" s="94">
        <f>SUMIF($B$11:$B$59,E$69,E$11:E$59)</f>
        <v>965870.58987332822</v>
      </c>
      <c r="F70" s="94">
        <f>SUMIF($B$11:$B$59,F$69,E$11:E$59)</f>
        <v>761193.12871427322</v>
      </c>
      <c r="G70" s="94">
        <f>SUMIF($B$11:$B$59,G$69,E$11:E$59)</f>
        <v>508252.04220133205</v>
      </c>
      <c r="H70" s="94">
        <f>SUMIF($B$11:$B$59,H$69,E$11:E$59)</f>
        <v>195666.60712683297</v>
      </c>
    </row>
    <row r="71" spans="4:9">
      <c r="D71" s="92" t="s">
        <v>57</v>
      </c>
      <c r="E71" s="94">
        <f>SUMIF($B$11:$B$59,E$69,F$11:F$59)</f>
        <v>868000.75210561277</v>
      </c>
      <c r="F71" s="94">
        <f>SUMIF($B$11:$B$59,F$69,F$11:F$59)</f>
        <v>1072678.2132646677</v>
      </c>
      <c r="G71" s="94">
        <f>SUMIF($B$11:$B$59,G$69,F$11:F$59)</f>
        <v>1325619.2997776088</v>
      </c>
      <c r="H71" s="94">
        <f>SUMIF($B$11:$B$59,H$69,F$11:F$59)</f>
        <v>1638204.7348521079</v>
      </c>
    </row>
    <row r="72" spans="4:9">
      <c r="D72" s="92" t="s">
        <v>54</v>
      </c>
      <c r="E72" s="94">
        <f>SUMIF($B$11:$B$59,E$69,G$11:G$59)</f>
        <v>1833871.3419789409</v>
      </c>
      <c r="F72" s="94">
        <f>SUMIF($B$11:$B$59,F$69,G$11:G$59)</f>
        <v>1833871.3419789409</v>
      </c>
      <c r="G72" s="94">
        <f>SUMIF($B$11:$B$59,G$69,G$11:G$59)</f>
        <v>1833871.3419789409</v>
      </c>
      <c r="H72" s="94">
        <f>SUMIF($B$11:$B$59,H$69,G$11:G$59)</f>
        <v>1833871.3419789409</v>
      </c>
    </row>
    <row r="73" spans="4:9">
      <c r="D73" s="92" t="s">
        <v>61</v>
      </c>
      <c r="E73" s="94">
        <f>SUMIF($B$11:$B$59,E$69,H$11:H$59)</f>
        <v>167160</v>
      </c>
      <c r="F73" s="94">
        <f>SUMIF($B$11:$B$59,F$69,H$11:H$59)</f>
        <v>167160</v>
      </c>
      <c r="G73" s="94">
        <f>SUMIF($B$11:$B$59,G$69,H$11:H$59)</f>
        <v>167160</v>
      </c>
      <c r="H73" s="94">
        <f>SUMIF($B$11:$B$59,H$69,H$11:H$59)</f>
        <v>167160</v>
      </c>
    </row>
    <row r="74" spans="4:9">
      <c r="D74" s="92" t="s">
        <v>59</v>
      </c>
      <c r="E74" s="94">
        <f>SUMIF($B$11:$B$59,E$69,I$11:I$59)</f>
        <v>2001031.3419789409</v>
      </c>
      <c r="F74" s="94">
        <f>SUMIF($B$11:$B$59,F$69,I$11:I$59)</f>
        <v>2001031.3419789409</v>
      </c>
      <c r="G74" s="94">
        <f>SUMIF($B$11:$B$59,G$69,I$11:I$59)</f>
        <v>2001031.3419789409</v>
      </c>
      <c r="H74" s="94">
        <f>SUMIF($B$11:$B$59,H$69,I$11:I$59)</f>
        <v>2001031.3419789409</v>
      </c>
    </row>
  </sheetData>
  <mergeCells count="9">
    <mergeCell ref="B7:C7"/>
    <mergeCell ref="B8:C8"/>
    <mergeCell ref="B2:D2"/>
    <mergeCell ref="E2:Q2"/>
    <mergeCell ref="B3:D3"/>
    <mergeCell ref="E3:Q3"/>
    <mergeCell ref="B4:L4"/>
    <mergeCell ref="M4:O4"/>
    <mergeCell ref="P4:Q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803AC-A26F-46D7-AB36-3EFB566568EC}">
  <dimension ref="B1:Q83"/>
  <sheetViews>
    <sheetView workbookViewId="0">
      <selection activeCell="E3" sqref="E3:Q3"/>
    </sheetView>
  </sheetViews>
  <sheetFormatPr baseColWidth="10" defaultColWidth="11.5" defaultRowHeight="15"/>
  <cols>
    <col min="2" max="2" width="14.6640625" customWidth="1"/>
    <col min="3" max="3" width="12" bestFit="1" customWidth="1"/>
    <col min="4" max="4" width="14.6640625" bestFit="1" customWidth="1"/>
    <col min="5" max="5" width="13.6640625" customWidth="1"/>
    <col min="6" max="6" width="20.6640625" customWidth="1"/>
    <col min="7" max="7" width="14.83203125" customWidth="1"/>
    <col min="8" max="8" width="21.33203125" customWidth="1"/>
  </cols>
  <sheetData>
    <row r="1" spans="2:17" ht="16" thickBot="1"/>
    <row r="2" spans="2:17" ht="24">
      <c r="B2" s="247" t="e" vm="1">
        <v>#VALUE!</v>
      </c>
      <c r="C2" s="248"/>
      <c r="D2" s="249"/>
      <c r="E2" s="250" t="s">
        <v>321</v>
      </c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2"/>
    </row>
    <row r="3" spans="2:17" ht="22">
      <c r="B3" s="243" t="s">
        <v>145</v>
      </c>
      <c r="C3" s="244"/>
      <c r="D3" s="244"/>
      <c r="E3" s="347" t="s">
        <v>343</v>
      </c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8"/>
    </row>
    <row r="4" spans="2:17" ht="16" thickBot="1">
      <c r="B4" s="234" t="s">
        <v>323</v>
      </c>
      <c r="C4" s="233"/>
      <c r="D4" s="233"/>
      <c r="E4" s="233"/>
      <c r="F4" s="233"/>
      <c r="G4" s="233"/>
      <c r="H4" s="233"/>
      <c r="I4" s="233"/>
      <c r="J4" s="233"/>
      <c r="K4" s="233"/>
      <c r="L4" s="235"/>
      <c r="M4" s="232" t="str" cm="1">
        <f t="array" aca="1" ref="M4" ca="1">MID(CELL("nombrearchivo"),FIND("]",CELL("nombrearchivo"),1)+1,LEN(CELL("nombrearchivo"))-FIND("]",CELL("nombrearchivo")))</f>
        <v xml:space="preserve">Operación pollos </v>
      </c>
      <c r="N4" s="233"/>
      <c r="O4" s="233"/>
      <c r="P4" s="232" t="str">
        <f ca="1">"Hoja "&amp;_xlfn.SHEET() &amp;" de " &amp;_xlfn.SHEETS()</f>
        <v>Hoja 4 de 11</v>
      </c>
      <c r="Q4" s="236"/>
    </row>
    <row r="8" spans="2:17">
      <c r="B8" t="s">
        <v>326</v>
      </c>
    </row>
    <row r="9" spans="2:17">
      <c r="B9" t="s">
        <v>62</v>
      </c>
      <c r="C9">
        <v>56</v>
      </c>
      <c r="D9" t="s">
        <v>63</v>
      </c>
      <c r="F9" t="s">
        <v>64</v>
      </c>
    </row>
    <row r="10" spans="2:17">
      <c r="B10" t="s">
        <v>65</v>
      </c>
      <c r="C10">
        <v>14</v>
      </c>
      <c r="D10" t="s">
        <v>63</v>
      </c>
      <c r="F10" s="4">
        <f>ROUND(365/C11,1)</f>
        <v>5.2</v>
      </c>
    </row>
    <row r="11" spans="2:17">
      <c r="B11" t="s">
        <v>66</v>
      </c>
      <c r="C11">
        <f>SUM(C9:C10)</f>
        <v>70</v>
      </c>
    </row>
    <row r="12" spans="2:17">
      <c r="H12" s="1"/>
    </row>
    <row r="13" spans="2:17">
      <c r="H13" s="1"/>
      <c r="I13" s="3"/>
      <c r="J13" s="3"/>
    </row>
    <row r="14" spans="2:17">
      <c r="B14" s="170" t="s">
        <v>67</v>
      </c>
      <c r="C14" s="296" t="s">
        <v>68</v>
      </c>
      <c r="D14" s="296"/>
      <c r="E14" s="296" t="s">
        <v>69</v>
      </c>
      <c r="F14" s="296"/>
      <c r="G14" s="170" t="s">
        <v>70</v>
      </c>
      <c r="H14" s="296" t="s">
        <v>71</v>
      </c>
      <c r="I14" s="296"/>
      <c r="J14" s="296"/>
      <c r="K14" s="296" t="s">
        <v>72</v>
      </c>
      <c r="L14" s="296"/>
    </row>
    <row r="15" spans="2:17" ht="55.25" customHeight="1">
      <c r="B15" s="14" t="s">
        <v>73</v>
      </c>
      <c r="C15" s="309" t="s">
        <v>74</v>
      </c>
      <c r="D15" s="309"/>
      <c r="E15" s="16">
        <f>'Flujo de caja'!I12</f>
        <v>104000</v>
      </c>
      <c r="F15" s="7" t="s">
        <v>75</v>
      </c>
      <c r="G15" s="15">
        <f>E15/40</f>
        <v>2600</v>
      </c>
      <c r="H15" s="286"/>
      <c r="I15" s="287"/>
      <c r="J15" s="288"/>
      <c r="K15" s="286"/>
      <c r="L15" s="288"/>
    </row>
    <row r="16" spans="2:17" ht="55.25" customHeight="1">
      <c r="B16" s="6" t="s">
        <v>76</v>
      </c>
      <c r="C16" s="309" t="s">
        <v>77</v>
      </c>
      <c r="D16" s="309"/>
      <c r="E16" s="16">
        <f>'Flujo de caja'!I13</f>
        <v>96400</v>
      </c>
      <c r="F16" s="7" t="s">
        <v>75</v>
      </c>
      <c r="G16" s="15">
        <f>E16/40</f>
        <v>2410</v>
      </c>
      <c r="H16" s="308" t="s">
        <v>78</v>
      </c>
      <c r="I16" s="308"/>
      <c r="J16" s="308"/>
      <c r="K16" s="279" t="e" vm="2">
        <v>#VALUE!</v>
      </c>
      <c r="L16" s="279"/>
    </row>
    <row r="17" spans="2:12" ht="55.25" customHeight="1">
      <c r="B17" s="6" t="s">
        <v>79</v>
      </c>
      <c r="C17" s="309" t="s">
        <v>80</v>
      </c>
      <c r="D17" s="309"/>
      <c r="E17" s="16">
        <f>'Flujo de caja'!I14</f>
        <v>94100</v>
      </c>
      <c r="F17" s="7" t="s">
        <v>75</v>
      </c>
      <c r="G17" s="15">
        <f>E17/40</f>
        <v>2352.5</v>
      </c>
      <c r="H17" s="308" t="s">
        <v>81</v>
      </c>
      <c r="I17" s="308"/>
      <c r="J17" s="308"/>
      <c r="K17" s="279" t="e" vm="3">
        <v>#VALUE!</v>
      </c>
      <c r="L17" s="279"/>
    </row>
    <row r="18" spans="2:12">
      <c r="H18" s="1"/>
      <c r="I18" s="3"/>
      <c r="J18" s="3"/>
    </row>
    <row r="19" spans="2:12">
      <c r="B19" s="296" t="s">
        <v>4</v>
      </c>
      <c r="C19" s="296"/>
      <c r="D19" s="296"/>
      <c r="E19" s="296"/>
      <c r="F19" s="296"/>
      <c r="G19" s="296"/>
      <c r="H19" s="1"/>
      <c r="I19" s="3"/>
      <c r="J19" s="3"/>
    </row>
    <row r="20" spans="2:12">
      <c r="B20" s="279" t="s">
        <v>82</v>
      </c>
      <c r="C20" s="279"/>
      <c r="D20" s="6">
        <v>100</v>
      </c>
      <c r="E20" s="6" t="s">
        <v>69</v>
      </c>
      <c r="F20" s="306">
        <v>300000</v>
      </c>
      <c r="G20" s="307"/>
      <c r="H20" s="1"/>
    </row>
    <row r="21" spans="2:12">
      <c r="B21" s="1"/>
      <c r="C21" s="1"/>
      <c r="H21" s="1"/>
    </row>
    <row r="23" spans="2:12">
      <c r="B23" s="296" t="s">
        <v>83</v>
      </c>
      <c r="C23" s="296"/>
      <c r="D23" s="296"/>
      <c r="E23" s="296"/>
      <c r="F23" s="296"/>
      <c r="G23" s="296"/>
    </row>
    <row r="24" spans="2:12">
      <c r="B24" s="6" t="s">
        <v>84</v>
      </c>
      <c r="C24" s="6" t="s">
        <v>85</v>
      </c>
      <c r="D24" s="6" t="s">
        <v>86</v>
      </c>
      <c r="E24" s="6" t="s">
        <v>66</v>
      </c>
      <c r="F24" s="6" t="s">
        <v>87</v>
      </c>
      <c r="G24" s="6" t="s">
        <v>69</v>
      </c>
      <c r="J24" s="6" t="s">
        <v>88</v>
      </c>
    </row>
    <row r="25" spans="2:12" ht="16">
      <c r="B25" s="7">
        <v>1</v>
      </c>
      <c r="C25" s="7">
        <v>1</v>
      </c>
      <c r="D25" s="8">
        <f>(30+45)/2/7/100</f>
        <v>5.3571428571428568E-2</v>
      </c>
      <c r="E25" s="8">
        <f t="shared" ref="E25:E56" si="0">D25*$D$20</f>
        <v>5.3571428571428568</v>
      </c>
      <c r="F25" s="9" t="s">
        <v>73</v>
      </c>
      <c r="G25" s="10">
        <f t="shared" ref="G25:G56" si="1">_xlfn.XLOOKUP(F25,$B$15:$B$17,$G$15:$G$17,,0,1)*E25</f>
        <v>13928.571428571428</v>
      </c>
      <c r="J25" s="8">
        <v>0</v>
      </c>
      <c r="K25" s="1"/>
    </row>
    <row r="26" spans="2:12" ht="16">
      <c r="B26" s="7">
        <v>1</v>
      </c>
      <c r="C26" s="7">
        <v>2</v>
      </c>
      <c r="D26" s="8">
        <f t="shared" ref="D26:D31" si="2">(30+45)/2/7/100</f>
        <v>5.3571428571428568E-2</v>
      </c>
      <c r="E26" s="8">
        <f t="shared" si="0"/>
        <v>5.3571428571428568</v>
      </c>
      <c r="F26" s="9" t="s">
        <v>73</v>
      </c>
      <c r="G26" s="10">
        <f t="shared" si="1"/>
        <v>13928.571428571428</v>
      </c>
      <c r="J26" s="8">
        <v>0</v>
      </c>
      <c r="K26" s="1"/>
    </row>
    <row r="27" spans="2:12" ht="16">
      <c r="B27" s="7">
        <v>1</v>
      </c>
      <c r="C27" s="7">
        <v>3</v>
      </c>
      <c r="D27" s="8">
        <f t="shared" si="2"/>
        <v>5.3571428571428568E-2</v>
      </c>
      <c r="E27" s="8">
        <f t="shared" si="0"/>
        <v>5.3571428571428568</v>
      </c>
      <c r="F27" s="9" t="s">
        <v>73</v>
      </c>
      <c r="G27" s="10">
        <f t="shared" si="1"/>
        <v>13928.571428571428</v>
      </c>
      <c r="J27" s="8">
        <v>0</v>
      </c>
      <c r="K27" s="1"/>
    </row>
    <row r="28" spans="2:12" ht="16">
      <c r="B28" s="7">
        <v>1</v>
      </c>
      <c r="C28" s="7">
        <v>4</v>
      </c>
      <c r="D28" s="8">
        <f t="shared" si="2"/>
        <v>5.3571428571428568E-2</v>
      </c>
      <c r="E28" s="8">
        <f t="shared" si="0"/>
        <v>5.3571428571428568</v>
      </c>
      <c r="F28" s="9" t="s">
        <v>73</v>
      </c>
      <c r="G28" s="10">
        <f t="shared" si="1"/>
        <v>13928.571428571428</v>
      </c>
      <c r="J28" s="8">
        <v>0</v>
      </c>
      <c r="K28" s="1"/>
    </row>
    <row r="29" spans="2:12" ht="16">
      <c r="B29" s="7">
        <v>1</v>
      </c>
      <c r="C29" s="7">
        <v>5</v>
      </c>
      <c r="D29" s="8">
        <f t="shared" si="2"/>
        <v>5.3571428571428568E-2</v>
      </c>
      <c r="E29" s="8">
        <f t="shared" si="0"/>
        <v>5.3571428571428568</v>
      </c>
      <c r="F29" s="9" t="s">
        <v>73</v>
      </c>
      <c r="G29" s="10">
        <f t="shared" si="1"/>
        <v>13928.571428571428</v>
      </c>
      <c r="J29" s="8">
        <v>0</v>
      </c>
      <c r="K29" s="1"/>
    </row>
    <row r="30" spans="2:12" ht="16">
      <c r="B30" s="7">
        <v>1</v>
      </c>
      <c r="C30" s="7">
        <v>6</v>
      </c>
      <c r="D30" s="8">
        <f t="shared" si="2"/>
        <v>5.3571428571428568E-2</v>
      </c>
      <c r="E30" s="8">
        <f t="shared" si="0"/>
        <v>5.3571428571428568</v>
      </c>
      <c r="F30" s="9" t="s">
        <v>73</v>
      </c>
      <c r="G30" s="10">
        <f t="shared" si="1"/>
        <v>13928.571428571428</v>
      </c>
      <c r="J30" s="8">
        <v>0</v>
      </c>
      <c r="K30" s="1"/>
    </row>
    <row r="31" spans="2:12" ht="16">
      <c r="B31" s="7">
        <v>1</v>
      </c>
      <c r="C31" s="7">
        <v>7</v>
      </c>
      <c r="D31" s="8">
        <f t="shared" si="2"/>
        <v>5.3571428571428568E-2</v>
      </c>
      <c r="E31" s="8">
        <f t="shared" si="0"/>
        <v>5.3571428571428568</v>
      </c>
      <c r="F31" s="9" t="s">
        <v>73</v>
      </c>
      <c r="G31" s="10">
        <f t="shared" si="1"/>
        <v>13928.571428571428</v>
      </c>
      <c r="J31" s="8">
        <v>0</v>
      </c>
      <c r="K31" s="1"/>
    </row>
    <row r="32" spans="2:12" ht="16">
      <c r="B32" s="11">
        <v>2</v>
      </c>
      <c r="C32" s="11">
        <v>8</v>
      </c>
      <c r="D32" s="12">
        <v>5.3571428571428568E-2</v>
      </c>
      <c r="E32" s="12">
        <f t="shared" si="0"/>
        <v>5.3571428571428568</v>
      </c>
      <c r="F32" s="13" t="s">
        <v>73</v>
      </c>
      <c r="G32" s="10">
        <f t="shared" si="1"/>
        <v>13928.571428571428</v>
      </c>
      <c r="J32" s="12">
        <f t="shared" ref="J32:J38" si="3">5/7</f>
        <v>0.7142857142857143</v>
      </c>
      <c r="K32" s="1"/>
    </row>
    <row r="33" spans="2:11" ht="16">
      <c r="B33" s="11">
        <v>2</v>
      </c>
      <c r="C33" s="11">
        <v>9</v>
      </c>
      <c r="D33" s="12">
        <v>5.3571428571428568E-2</v>
      </c>
      <c r="E33" s="12">
        <f t="shared" si="0"/>
        <v>5.3571428571428568</v>
      </c>
      <c r="F33" s="13" t="s">
        <v>73</v>
      </c>
      <c r="G33" s="10">
        <f t="shared" si="1"/>
        <v>13928.571428571428</v>
      </c>
      <c r="J33" s="12">
        <f t="shared" si="3"/>
        <v>0.7142857142857143</v>
      </c>
      <c r="K33" s="1"/>
    </row>
    <row r="34" spans="2:11" ht="16">
      <c r="B34" s="11">
        <v>2</v>
      </c>
      <c r="C34" s="11">
        <v>10</v>
      </c>
      <c r="D34" s="12">
        <f>(50-$D$33-$D$32)/4/100</f>
        <v>0.12473214285714285</v>
      </c>
      <c r="E34" s="12">
        <f t="shared" si="0"/>
        <v>12.473214285714285</v>
      </c>
      <c r="F34" s="13" t="s">
        <v>76</v>
      </c>
      <c r="G34" s="10">
        <f t="shared" si="1"/>
        <v>30060.446428571428</v>
      </c>
      <c r="J34" s="12">
        <f t="shared" si="3"/>
        <v>0.7142857142857143</v>
      </c>
      <c r="K34" s="1"/>
    </row>
    <row r="35" spans="2:11" ht="16">
      <c r="B35" s="11">
        <v>2</v>
      </c>
      <c r="C35" s="11">
        <v>11</v>
      </c>
      <c r="D35" s="12">
        <v>0.12473214285714285</v>
      </c>
      <c r="E35" s="12">
        <f t="shared" si="0"/>
        <v>12.473214285714285</v>
      </c>
      <c r="F35" s="13" t="s">
        <v>76</v>
      </c>
      <c r="G35" s="10">
        <f t="shared" si="1"/>
        <v>30060.446428571428</v>
      </c>
      <c r="J35" s="12">
        <f t="shared" si="3"/>
        <v>0.7142857142857143</v>
      </c>
      <c r="K35" s="1"/>
    </row>
    <row r="36" spans="2:11" ht="16">
      <c r="B36" s="11">
        <v>2</v>
      </c>
      <c r="C36" s="11">
        <v>12</v>
      </c>
      <c r="D36" s="12">
        <v>0.12473214285714285</v>
      </c>
      <c r="E36" s="12">
        <f t="shared" si="0"/>
        <v>12.473214285714285</v>
      </c>
      <c r="F36" s="13" t="s">
        <v>76</v>
      </c>
      <c r="G36" s="10">
        <f t="shared" si="1"/>
        <v>30060.446428571428</v>
      </c>
      <c r="J36" s="12">
        <f t="shared" si="3"/>
        <v>0.7142857142857143</v>
      </c>
      <c r="K36" s="1"/>
    </row>
    <row r="37" spans="2:11" ht="16">
      <c r="B37" s="11">
        <v>2</v>
      </c>
      <c r="C37" s="11">
        <v>13</v>
      </c>
      <c r="D37" s="12">
        <v>0.12473214285714285</v>
      </c>
      <c r="E37" s="12">
        <f t="shared" si="0"/>
        <v>12.473214285714285</v>
      </c>
      <c r="F37" s="13" t="s">
        <v>76</v>
      </c>
      <c r="G37" s="10">
        <f t="shared" si="1"/>
        <v>30060.446428571428</v>
      </c>
      <c r="J37" s="12">
        <f t="shared" si="3"/>
        <v>0.7142857142857143</v>
      </c>
      <c r="K37" s="1"/>
    </row>
    <row r="38" spans="2:11" ht="16">
      <c r="B38" s="11">
        <v>2</v>
      </c>
      <c r="C38" s="11">
        <v>14</v>
      </c>
      <c r="D38" s="12">
        <v>0.12473214285714285</v>
      </c>
      <c r="E38" s="12">
        <f t="shared" si="0"/>
        <v>12.473214285714285</v>
      </c>
      <c r="F38" s="13" t="s">
        <v>76</v>
      </c>
      <c r="G38" s="10">
        <f t="shared" si="1"/>
        <v>30060.446428571428</v>
      </c>
      <c r="J38" s="12">
        <f t="shared" si="3"/>
        <v>0.7142857142857143</v>
      </c>
      <c r="K38" s="1"/>
    </row>
    <row r="39" spans="2:11" ht="16">
      <c r="B39" s="7">
        <v>3</v>
      </c>
      <c r="C39" s="7">
        <v>15</v>
      </c>
      <c r="D39" s="8">
        <f>60/7/100</f>
        <v>8.5714285714285715E-2</v>
      </c>
      <c r="E39" s="8">
        <f t="shared" si="0"/>
        <v>8.5714285714285712</v>
      </c>
      <c r="F39" s="9" t="s">
        <v>76</v>
      </c>
      <c r="G39" s="10">
        <f t="shared" si="1"/>
        <v>20657.142857142855</v>
      </c>
      <c r="J39" s="8">
        <f>10/7</f>
        <v>1.4285714285714286</v>
      </c>
      <c r="K39" s="1"/>
    </row>
    <row r="40" spans="2:11" ht="16">
      <c r="B40" s="7">
        <v>3</v>
      </c>
      <c r="C40" s="7">
        <v>16</v>
      </c>
      <c r="D40" s="8">
        <f t="shared" ref="D40:D45" si="4">60/7/100</f>
        <v>8.5714285714285715E-2</v>
      </c>
      <c r="E40" s="8">
        <f t="shared" si="0"/>
        <v>8.5714285714285712</v>
      </c>
      <c r="F40" s="9" t="s">
        <v>76</v>
      </c>
      <c r="G40" s="10">
        <f t="shared" si="1"/>
        <v>20657.142857142855</v>
      </c>
      <c r="J40" s="8">
        <f t="shared" ref="J40:J45" si="5">10/7</f>
        <v>1.4285714285714286</v>
      </c>
      <c r="K40" s="1"/>
    </row>
    <row r="41" spans="2:11" ht="16">
      <c r="B41" s="7">
        <v>3</v>
      </c>
      <c r="C41" s="7">
        <v>17</v>
      </c>
      <c r="D41" s="8">
        <f t="shared" si="4"/>
        <v>8.5714285714285715E-2</v>
      </c>
      <c r="E41" s="8">
        <f t="shared" si="0"/>
        <v>8.5714285714285712</v>
      </c>
      <c r="F41" s="9" t="s">
        <v>76</v>
      </c>
      <c r="G41" s="10">
        <f t="shared" si="1"/>
        <v>20657.142857142855</v>
      </c>
      <c r="J41" s="8">
        <f t="shared" si="5"/>
        <v>1.4285714285714286</v>
      </c>
      <c r="K41" s="1"/>
    </row>
    <row r="42" spans="2:11" ht="16">
      <c r="B42" s="7">
        <v>3</v>
      </c>
      <c r="C42" s="7">
        <v>18</v>
      </c>
      <c r="D42" s="8">
        <f t="shared" si="4"/>
        <v>8.5714285714285715E-2</v>
      </c>
      <c r="E42" s="8">
        <f t="shared" si="0"/>
        <v>8.5714285714285712</v>
      </c>
      <c r="F42" s="9" t="s">
        <v>76</v>
      </c>
      <c r="G42" s="10">
        <f t="shared" si="1"/>
        <v>20657.142857142855</v>
      </c>
      <c r="J42" s="8">
        <f t="shared" si="5"/>
        <v>1.4285714285714286</v>
      </c>
      <c r="K42" s="1"/>
    </row>
    <row r="43" spans="2:11" ht="16">
      <c r="B43" s="7">
        <v>3</v>
      </c>
      <c r="C43" s="7">
        <v>19</v>
      </c>
      <c r="D43" s="8">
        <f t="shared" si="4"/>
        <v>8.5714285714285715E-2</v>
      </c>
      <c r="E43" s="8">
        <f t="shared" si="0"/>
        <v>8.5714285714285712</v>
      </c>
      <c r="F43" s="9" t="s">
        <v>76</v>
      </c>
      <c r="G43" s="10">
        <f t="shared" si="1"/>
        <v>20657.142857142855</v>
      </c>
      <c r="J43" s="8">
        <f t="shared" si="5"/>
        <v>1.4285714285714286</v>
      </c>
      <c r="K43" s="1"/>
    </row>
    <row r="44" spans="2:11" ht="16">
      <c r="B44" s="7">
        <v>3</v>
      </c>
      <c r="C44" s="7">
        <v>20</v>
      </c>
      <c r="D44" s="8">
        <f t="shared" si="4"/>
        <v>8.5714285714285715E-2</v>
      </c>
      <c r="E44" s="8">
        <f t="shared" si="0"/>
        <v>8.5714285714285712</v>
      </c>
      <c r="F44" s="9" t="s">
        <v>76</v>
      </c>
      <c r="G44" s="10">
        <f t="shared" si="1"/>
        <v>20657.142857142855</v>
      </c>
      <c r="J44" s="8">
        <f t="shared" si="5"/>
        <v>1.4285714285714286</v>
      </c>
      <c r="K44" s="1"/>
    </row>
    <row r="45" spans="2:11" ht="16">
      <c r="B45" s="7">
        <v>3</v>
      </c>
      <c r="C45" s="7">
        <v>21</v>
      </c>
      <c r="D45" s="8">
        <f t="shared" si="4"/>
        <v>8.5714285714285715E-2</v>
      </c>
      <c r="E45" s="8">
        <f t="shared" si="0"/>
        <v>8.5714285714285712</v>
      </c>
      <c r="F45" s="9" t="s">
        <v>76</v>
      </c>
      <c r="G45" s="10">
        <f t="shared" si="1"/>
        <v>20657.142857142855</v>
      </c>
      <c r="J45" s="8">
        <f t="shared" si="5"/>
        <v>1.4285714285714286</v>
      </c>
      <c r="K45" s="1"/>
    </row>
    <row r="46" spans="2:11" ht="16">
      <c r="B46" s="11">
        <v>4</v>
      </c>
      <c r="C46" s="11">
        <v>22</v>
      </c>
      <c r="D46" s="12">
        <f t="shared" ref="D46:D47" si="6">60/7/100</f>
        <v>8.5714285714285715E-2</v>
      </c>
      <c r="E46" s="12">
        <f t="shared" si="0"/>
        <v>8.5714285714285712</v>
      </c>
      <c r="F46" s="13" t="s">
        <v>76</v>
      </c>
      <c r="G46" s="10">
        <f t="shared" si="1"/>
        <v>20657.142857142855</v>
      </c>
      <c r="J46" s="12">
        <f>20/7</f>
        <v>2.8571428571428572</v>
      </c>
      <c r="K46" s="1"/>
    </row>
    <row r="47" spans="2:11" ht="16">
      <c r="B47" s="11">
        <v>4</v>
      </c>
      <c r="C47" s="11">
        <v>23</v>
      </c>
      <c r="D47" s="12">
        <f t="shared" si="6"/>
        <v>8.5714285714285715E-2</v>
      </c>
      <c r="E47" s="12">
        <f t="shared" si="0"/>
        <v>8.5714285714285712</v>
      </c>
      <c r="F47" s="13" t="s">
        <v>76</v>
      </c>
      <c r="G47" s="10">
        <f t="shared" si="1"/>
        <v>20657.142857142855</v>
      </c>
      <c r="J47" s="12">
        <f t="shared" ref="J47:J52" si="7">20/7</f>
        <v>2.8571428571428572</v>
      </c>
      <c r="K47" s="1"/>
    </row>
    <row r="48" spans="2:11" ht="16">
      <c r="B48" s="11">
        <v>4</v>
      </c>
      <c r="C48" s="11">
        <v>24</v>
      </c>
      <c r="D48" s="12">
        <f>(70-$D$47-$D$46)/5/100</f>
        <v>0.13965714285714284</v>
      </c>
      <c r="E48" s="12">
        <f t="shared" si="0"/>
        <v>13.965714285714284</v>
      </c>
      <c r="F48" s="13" t="s">
        <v>76</v>
      </c>
      <c r="G48" s="10">
        <f t="shared" si="1"/>
        <v>33657.371428571423</v>
      </c>
      <c r="J48" s="12">
        <f t="shared" si="7"/>
        <v>2.8571428571428572</v>
      </c>
      <c r="K48" s="1"/>
    </row>
    <row r="49" spans="2:11" ht="16">
      <c r="B49" s="11">
        <v>4</v>
      </c>
      <c r="C49" s="11">
        <v>25</v>
      </c>
      <c r="D49" s="12">
        <f t="shared" ref="D49:D52" si="8">(70-$D$47-$D$46)/5/100</f>
        <v>0.13965714285714284</v>
      </c>
      <c r="E49" s="12">
        <f t="shared" si="0"/>
        <v>13.965714285714284</v>
      </c>
      <c r="F49" s="13" t="s">
        <v>76</v>
      </c>
      <c r="G49" s="10">
        <f t="shared" si="1"/>
        <v>33657.371428571423</v>
      </c>
      <c r="J49" s="12">
        <f t="shared" si="7"/>
        <v>2.8571428571428572</v>
      </c>
      <c r="K49" s="1"/>
    </row>
    <row r="50" spans="2:11" ht="16">
      <c r="B50" s="11">
        <v>4</v>
      </c>
      <c r="C50" s="11">
        <v>26</v>
      </c>
      <c r="D50" s="12">
        <f t="shared" si="8"/>
        <v>0.13965714285714284</v>
      </c>
      <c r="E50" s="12">
        <f t="shared" si="0"/>
        <v>13.965714285714284</v>
      </c>
      <c r="F50" s="13" t="s">
        <v>76</v>
      </c>
      <c r="G50" s="10">
        <f t="shared" si="1"/>
        <v>33657.371428571423</v>
      </c>
      <c r="J50" s="12">
        <f t="shared" si="7"/>
        <v>2.8571428571428572</v>
      </c>
      <c r="K50" s="1"/>
    </row>
    <row r="51" spans="2:11" ht="16">
      <c r="B51" s="11">
        <v>4</v>
      </c>
      <c r="C51" s="11">
        <v>27</v>
      </c>
      <c r="D51" s="12">
        <f t="shared" si="8"/>
        <v>0.13965714285714284</v>
      </c>
      <c r="E51" s="12">
        <f t="shared" si="0"/>
        <v>13.965714285714284</v>
      </c>
      <c r="F51" s="13" t="s">
        <v>76</v>
      </c>
      <c r="G51" s="10">
        <f t="shared" si="1"/>
        <v>33657.371428571423</v>
      </c>
      <c r="J51" s="12">
        <f t="shared" si="7"/>
        <v>2.8571428571428572</v>
      </c>
      <c r="K51" s="1"/>
    </row>
    <row r="52" spans="2:11" ht="16">
      <c r="B52" s="11">
        <v>4</v>
      </c>
      <c r="C52" s="11">
        <v>28</v>
      </c>
      <c r="D52" s="12">
        <f t="shared" si="8"/>
        <v>0.13965714285714284</v>
      </c>
      <c r="E52" s="12">
        <f t="shared" si="0"/>
        <v>13.965714285714284</v>
      </c>
      <c r="F52" s="13" t="s">
        <v>76</v>
      </c>
      <c r="G52" s="10">
        <f t="shared" si="1"/>
        <v>33657.371428571423</v>
      </c>
      <c r="J52" s="12">
        <f t="shared" si="7"/>
        <v>2.8571428571428572</v>
      </c>
      <c r="K52" s="1"/>
    </row>
    <row r="53" spans="2:11" ht="16">
      <c r="B53" s="7">
        <v>5</v>
      </c>
      <c r="C53" s="7">
        <v>29</v>
      </c>
      <c r="D53" s="8">
        <f>85/7/100</f>
        <v>0.12142857142857143</v>
      </c>
      <c r="E53" s="8">
        <f t="shared" si="0"/>
        <v>12.142857142857142</v>
      </c>
      <c r="F53" s="9" t="s">
        <v>79</v>
      </c>
      <c r="G53" s="10">
        <f t="shared" si="1"/>
        <v>28566.071428571428</v>
      </c>
      <c r="J53" s="8">
        <f>30/7</f>
        <v>4.2857142857142856</v>
      </c>
      <c r="K53" s="1"/>
    </row>
    <row r="54" spans="2:11" ht="16">
      <c r="B54" s="7">
        <v>5</v>
      </c>
      <c r="C54" s="7">
        <v>30</v>
      </c>
      <c r="D54" s="8">
        <f t="shared" ref="D54:D59" si="9">85/7/100</f>
        <v>0.12142857142857143</v>
      </c>
      <c r="E54" s="8">
        <f t="shared" si="0"/>
        <v>12.142857142857142</v>
      </c>
      <c r="F54" s="9" t="s">
        <v>79</v>
      </c>
      <c r="G54" s="10">
        <f t="shared" si="1"/>
        <v>28566.071428571428</v>
      </c>
      <c r="J54" s="8">
        <f t="shared" ref="J54:J59" si="10">30/7</f>
        <v>4.2857142857142856</v>
      </c>
      <c r="K54" s="1"/>
    </row>
    <row r="55" spans="2:11" ht="16">
      <c r="B55" s="7">
        <v>5</v>
      </c>
      <c r="C55" s="7">
        <v>31</v>
      </c>
      <c r="D55" s="8">
        <f t="shared" si="9"/>
        <v>0.12142857142857143</v>
      </c>
      <c r="E55" s="8">
        <f t="shared" si="0"/>
        <v>12.142857142857142</v>
      </c>
      <c r="F55" s="9" t="s">
        <v>79</v>
      </c>
      <c r="G55" s="10">
        <f t="shared" si="1"/>
        <v>28566.071428571428</v>
      </c>
      <c r="J55" s="8">
        <f t="shared" si="10"/>
        <v>4.2857142857142856</v>
      </c>
      <c r="K55" s="1"/>
    </row>
    <row r="56" spans="2:11" ht="16">
      <c r="B56" s="7">
        <v>5</v>
      </c>
      <c r="C56" s="7">
        <v>32</v>
      </c>
      <c r="D56" s="8">
        <f t="shared" si="9"/>
        <v>0.12142857142857143</v>
      </c>
      <c r="E56" s="8">
        <f t="shared" si="0"/>
        <v>12.142857142857142</v>
      </c>
      <c r="F56" s="9" t="s">
        <v>79</v>
      </c>
      <c r="G56" s="10">
        <f t="shared" si="1"/>
        <v>28566.071428571428</v>
      </c>
      <c r="J56" s="8">
        <f t="shared" si="10"/>
        <v>4.2857142857142856</v>
      </c>
      <c r="K56" s="1"/>
    </row>
    <row r="57" spans="2:11" ht="16">
      <c r="B57" s="7">
        <v>5</v>
      </c>
      <c r="C57" s="7">
        <v>33</v>
      </c>
      <c r="D57" s="8">
        <f t="shared" si="9"/>
        <v>0.12142857142857143</v>
      </c>
      <c r="E57" s="8">
        <f t="shared" ref="E57:E80" si="11">D57*$D$20</f>
        <v>12.142857142857142</v>
      </c>
      <c r="F57" s="9" t="s">
        <v>79</v>
      </c>
      <c r="G57" s="10">
        <f t="shared" ref="G57:G80" si="12">_xlfn.XLOOKUP(F57,$B$15:$B$17,$G$15:$G$17,,0,1)*E57</f>
        <v>28566.071428571428</v>
      </c>
      <c r="J57" s="8">
        <f t="shared" si="10"/>
        <v>4.2857142857142856</v>
      </c>
      <c r="K57" s="1"/>
    </row>
    <row r="58" spans="2:11" ht="16">
      <c r="B58" s="7">
        <v>5</v>
      </c>
      <c r="C58" s="7">
        <v>34</v>
      </c>
      <c r="D58" s="8">
        <f t="shared" si="9"/>
        <v>0.12142857142857143</v>
      </c>
      <c r="E58" s="8">
        <f t="shared" si="11"/>
        <v>12.142857142857142</v>
      </c>
      <c r="F58" s="9" t="s">
        <v>79</v>
      </c>
      <c r="G58" s="10">
        <f t="shared" si="12"/>
        <v>28566.071428571428</v>
      </c>
      <c r="J58" s="8">
        <f t="shared" si="10"/>
        <v>4.2857142857142856</v>
      </c>
      <c r="K58" s="1"/>
    </row>
    <row r="59" spans="2:11" ht="16">
      <c r="B59" s="7">
        <v>5</v>
      </c>
      <c r="C59" s="7">
        <v>35</v>
      </c>
      <c r="D59" s="8">
        <f t="shared" si="9"/>
        <v>0.12142857142857143</v>
      </c>
      <c r="E59" s="8">
        <f t="shared" si="11"/>
        <v>12.142857142857142</v>
      </c>
      <c r="F59" s="9" t="s">
        <v>79</v>
      </c>
      <c r="G59" s="10">
        <f t="shared" si="12"/>
        <v>28566.071428571428</v>
      </c>
      <c r="J59" s="8">
        <f t="shared" si="10"/>
        <v>4.2857142857142856</v>
      </c>
      <c r="K59" s="1"/>
    </row>
    <row r="60" spans="2:11">
      <c r="B60" s="11">
        <v>6</v>
      </c>
      <c r="C60" s="11">
        <v>36</v>
      </c>
      <c r="D60" s="12">
        <f>90/7/100</f>
        <v>0.12857142857142859</v>
      </c>
      <c r="E60" s="12">
        <f t="shared" si="11"/>
        <v>12.857142857142859</v>
      </c>
      <c r="F60" s="11" t="s">
        <v>79</v>
      </c>
      <c r="G60" s="10">
        <f t="shared" si="12"/>
        <v>30246.428571428576</v>
      </c>
      <c r="J60" s="12">
        <f>35/7</f>
        <v>5</v>
      </c>
      <c r="K60" s="1"/>
    </row>
    <row r="61" spans="2:11">
      <c r="B61" s="11">
        <v>6</v>
      </c>
      <c r="C61" s="11">
        <v>37</v>
      </c>
      <c r="D61" s="12">
        <f t="shared" ref="D61:D66" si="13">90/7/100</f>
        <v>0.12857142857142859</v>
      </c>
      <c r="E61" s="12">
        <f t="shared" si="11"/>
        <v>12.857142857142859</v>
      </c>
      <c r="F61" s="11" t="s">
        <v>79</v>
      </c>
      <c r="G61" s="10">
        <f t="shared" si="12"/>
        <v>30246.428571428576</v>
      </c>
      <c r="J61" s="12">
        <f t="shared" ref="J61:J73" si="14">35/7</f>
        <v>5</v>
      </c>
      <c r="K61" s="1"/>
    </row>
    <row r="62" spans="2:11">
      <c r="B62" s="11">
        <v>6</v>
      </c>
      <c r="C62" s="11">
        <v>38</v>
      </c>
      <c r="D62" s="12">
        <f t="shared" si="13"/>
        <v>0.12857142857142859</v>
      </c>
      <c r="E62" s="12">
        <f t="shared" si="11"/>
        <v>12.857142857142859</v>
      </c>
      <c r="F62" s="11" t="s">
        <v>79</v>
      </c>
      <c r="G62" s="10">
        <f t="shared" si="12"/>
        <v>30246.428571428576</v>
      </c>
      <c r="J62" s="12">
        <f t="shared" si="14"/>
        <v>5</v>
      </c>
      <c r="K62" s="1"/>
    </row>
    <row r="63" spans="2:11">
      <c r="B63" s="11">
        <v>6</v>
      </c>
      <c r="C63" s="11">
        <v>39</v>
      </c>
      <c r="D63" s="12">
        <f t="shared" si="13"/>
        <v>0.12857142857142859</v>
      </c>
      <c r="E63" s="12">
        <f t="shared" si="11"/>
        <v>12.857142857142859</v>
      </c>
      <c r="F63" s="11" t="s">
        <v>79</v>
      </c>
      <c r="G63" s="10">
        <f t="shared" si="12"/>
        <v>30246.428571428576</v>
      </c>
      <c r="J63" s="12">
        <f t="shared" si="14"/>
        <v>5</v>
      </c>
      <c r="K63" s="1"/>
    </row>
    <row r="64" spans="2:11">
      <c r="B64" s="11">
        <v>6</v>
      </c>
      <c r="C64" s="11">
        <v>40</v>
      </c>
      <c r="D64" s="12">
        <f t="shared" si="13"/>
        <v>0.12857142857142859</v>
      </c>
      <c r="E64" s="12">
        <f t="shared" si="11"/>
        <v>12.857142857142859</v>
      </c>
      <c r="F64" s="11" t="s">
        <v>79</v>
      </c>
      <c r="G64" s="10">
        <f t="shared" si="12"/>
        <v>30246.428571428576</v>
      </c>
      <c r="J64" s="12">
        <f t="shared" si="14"/>
        <v>5</v>
      </c>
      <c r="K64" s="1"/>
    </row>
    <row r="65" spans="2:11">
      <c r="B65" s="11">
        <v>6</v>
      </c>
      <c r="C65" s="11">
        <v>41</v>
      </c>
      <c r="D65" s="12">
        <f t="shared" si="13"/>
        <v>0.12857142857142859</v>
      </c>
      <c r="E65" s="12">
        <f t="shared" si="11"/>
        <v>12.857142857142859</v>
      </c>
      <c r="F65" s="11" t="s">
        <v>79</v>
      </c>
      <c r="G65" s="10">
        <f t="shared" si="12"/>
        <v>30246.428571428576</v>
      </c>
      <c r="J65" s="12">
        <f t="shared" si="14"/>
        <v>5</v>
      </c>
      <c r="K65" s="1"/>
    </row>
    <row r="66" spans="2:11">
      <c r="B66" s="11">
        <v>6</v>
      </c>
      <c r="C66" s="11">
        <v>42</v>
      </c>
      <c r="D66" s="12">
        <f t="shared" si="13"/>
        <v>0.12857142857142859</v>
      </c>
      <c r="E66" s="12">
        <f t="shared" si="11"/>
        <v>12.857142857142859</v>
      </c>
      <c r="F66" s="11" t="s">
        <v>79</v>
      </c>
      <c r="G66" s="10">
        <f t="shared" si="12"/>
        <v>30246.428571428576</v>
      </c>
      <c r="J66" s="12">
        <f t="shared" si="14"/>
        <v>5</v>
      </c>
      <c r="K66" s="1"/>
    </row>
    <row r="67" spans="2:11" ht="16">
      <c r="B67" s="7">
        <v>7</v>
      </c>
      <c r="C67" s="7">
        <v>43</v>
      </c>
      <c r="D67" s="8">
        <f>85/7/100</f>
        <v>0.12142857142857143</v>
      </c>
      <c r="E67" s="8">
        <f t="shared" si="11"/>
        <v>12.142857142857142</v>
      </c>
      <c r="F67" s="9" t="s">
        <v>79</v>
      </c>
      <c r="G67" s="10">
        <f t="shared" si="12"/>
        <v>28566.071428571428</v>
      </c>
      <c r="J67" s="8">
        <f t="shared" si="14"/>
        <v>5</v>
      </c>
      <c r="K67" s="1"/>
    </row>
    <row r="68" spans="2:11" ht="16">
      <c r="B68" s="7">
        <v>7</v>
      </c>
      <c r="C68" s="7">
        <v>44</v>
      </c>
      <c r="D68" s="8">
        <f t="shared" ref="D68:D73" si="15">85/7/100</f>
        <v>0.12142857142857143</v>
      </c>
      <c r="E68" s="8">
        <f t="shared" si="11"/>
        <v>12.142857142857142</v>
      </c>
      <c r="F68" s="9" t="s">
        <v>79</v>
      </c>
      <c r="G68" s="10">
        <f t="shared" si="12"/>
        <v>28566.071428571428</v>
      </c>
      <c r="J68" s="8">
        <f t="shared" si="14"/>
        <v>5</v>
      </c>
      <c r="K68" s="1"/>
    </row>
    <row r="69" spans="2:11" ht="16">
      <c r="B69" s="7">
        <v>7</v>
      </c>
      <c r="C69" s="7">
        <v>45</v>
      </c>
      <c r="D69" s="8">
        <f t="shared" si="15"/>
        <v>0.12142857142857143</v>
      </c>
      <c r="E69" s="8">
        <f t="shared" si="11"/>
        <v>12.142857142857142</v>
      </c>
      <c r="F69" s="9" t="s">
        <v>79</v>
      </c>
      <c r="G69" s="10">
        <f t="shared" si="12"/>
        <v>28566.071428571428</v>
      </c>
      <c r="J69" s="8">
        <f t="shared" si="14"/>
        <v>5</v>
      </c>
      <c r="K69" s="1"/>
    </row>
    <row r="70" spans="2:11" ht="16">
      <c r="B70" s="7">
        <v>7</v>
      </c>
      <c r="C70" s="7">
        <v>46</v>
      </c>
      <c r="D70" s="8">
        <f t="shared" si="15"/>
        <v>0.12142857142857143</v>
      </c>
      <c r="E70" s="8">
        <f t="shared" si="11"/>
        <v>12.142857142857142</v>
      </c>
      <c r="F70" s="9" t="s">
        <v>79</v>
      </c>
      <c r="G70" s="10">
        <f t="shared" si="12"/>
        <v>28566.071428571428</v>
      </c>
      <c r="J70" s="8">
        <f t="shared" si="14"/>
        <v>5</v>
      </c>
      <c r="K70" s="1"/>
    </row>
    <row r="71" spans="2:11" ht="16">
      <c r="B71" s="7">
        <v>7</v>
      </c>
      <c r="C71" s="7">
        <v>47</v>
      </c>
      <c r="D71" s="8">
        <f t="shared" si="15"/>
        <v>0.12142857142857143</v>
      </c>
      <c r="E71" s="8">
        <f t="shared" si="11"/>
        <v>12.142857142857142</v>
      </c>
      <c r="F71" s="9" t="s">
        <v>79</v>
      </c>
      <c r="G71" s="10">
        <f t="shared" si="12"/>
        <v>28566.071428571428</v>
      </c>
      <c r="J71" s="8">
        <f t="shared" si="14"/>
        <v>5</v>
      </c>
      <c r="K71" s="1"/>
    </row>
    <row r="72" spans="2:11" ht="16">
      <c r="B72" s="7">
        <v>7</v>
      </c>
      <c r="C72" s="7">
        <v>48</v>
      </c>
      <c r="D72" s="8">
        <f t="shared" si="15"/>
        <v>0.12142857142857143</v>
      </c>
      <c r="E72" s="8">
        <f t="shared" si="11"/>
        <v>12.142857142857142</v>
      </c>
      <c r="F72" s="9" t="s">
        <v>79</v>
      </c>
      <c r="G72" s="10">
        <f t="shared" si="12"/>
        <v>28566.071428571428</v>
      </c>
      <c r="J72" s="8">
        <f t="shared" si="14"/>
        <v>5</v>
      </c>
      <c r="K72" s="1"/>
    </row>
    <row r="73" spans="2:11" ht="16">
      <c r="B73" s="7">
        <v>7</v>
      </c>
      <c r="C73" s="7">
        <v>49</v>
      </c>
      <c r="D73" s="8">
        <f t="shared" si="15"/>
        <v>0.12142857142857143</v>
      </c>
      <c r="E73" s="8">
        <f t="shared" si="11"/>
        <v>12.142857142857142</v>
      </c>
      <c r="F73" s="9" t="s">
        <v>79</v>
      </c>
      <c r="G73" s="10">
        <f t="shared" si="12"/>
        <v>28566.071428571428</v>
      </c>
      <c r="J73" s="8">
        <f t="shared" si="14"/>
        <v>5</v>
      </c>
      <c r="K73" s="1"/>
    </row>
    <row r="74" spans="2:11">
      <c r="B74" s="11">
        <v>8</v>
      </c>
      <c r="C74" s="11">
        <v>50</v>
      </c>
      <c r="D74" s="12">
        <f>82.5/7/100</f>
        <v>0.11785714285714287</v>
      </c>
      <c r="E74" s="12">
        <f t="shared" si="11"/>
        <v>11.785714285714286</v>
      </c>
      <c r="F74" s="11" t="s">
        <v>79</v>
      </c>
      <c r="G74" s="10">
        <f t="shared" si="12"/>
        <v>27725.892857142859</v>
      </c>
      <c r="J74" s="12">
        <f>30/7</f>
        <v>4.2857142857142856</v>
      </c>
      <c r="K74" s="1"/>
    </row>
    <row r="75" spans="2:11">
      <c r="B75" s="11">
        <v>8</v>
      </c>
      <c r="C75" s="11">
        <v>51</v>
      </c>
      <c r="D75" s="12">
        <f t="shared" ref="D75:D80" si="16">82.5/7/100</f>
        <v>0.11785714285714287</v>
      </c>
      <c r="E75" s="12">
        <f t="shared" si="11"/>
        <v>11.785714285714286</v>
      </c>
      <c r="F75" s="11" t="s">
        <v>79</v>
      </c>
      <c r="G75" s="10">
        <f t="shared" si="12"/>
        <v>27725.892857142859</v>
      </c>
      <c r="J75" s="12">
        <f t="shared" ref="J75:J80" si="17">30/7</f>
        <v>4.2857142857142856</v>
      </c>
      <c r="K75" s="1"/>
    </row>
    <row r="76" spans="2:11">
      <c r="B76" s="11">
        <v>8</v>
      </c>
      <c r="C76" s="11">
        <v>52</v>
      </c>
      <c r="D76" s="12">
        <f t="shared" si="16"/>
        <v>0.11785714285714287</v>
      </c>
      <c r="E76" s="12">
        <f t="shared" si="11"/>
        <v>11.785714285714286</v>
      </c>
      <c r="F76" s="11" t="s">
        <v>79</v>
      </c>
      <c r="G76" s="10">
        <f t="shared" si="12"/>
        <v>27725.892857142859</v>
      </c>
      <c r="J76" s="12">
        <f t="shared" si="17"/>
        <v>4.2857142857142856</v>
      </c>
      <c r="K76" s="1"/>
    </row>
    <row r="77" spans="2:11">
      <c r="B77" s="11">
        <v>8</v>
      </c>
      <c r="C77" s="11">
        <v>53</v>
      </c>
      <c r="D77" s="12">
        <f t="shared" si="16"/>
        <v>0.11785714285714287</v>
      </c>
      <c r="E77" s="12">
        <f t="shared" si="11"/>
        <v>11.785714285714286</v>
      </c>
      <c r="F77" s="11" t="s">
        <v>79</v>
      </c>
      <c r="G77" s="10">
        <f t="shared" si="12"/>
        <v>27725.892857142859</v>
      </c>
      <c r="J77" s="12">
        <f t="shared" si="17"/>
        <v>4.2857142857142856</v>
      </c>
      <c r="K77" s="1"/>
    </row>
    <row r="78" spans="2:11">
      <c r="B78" s="11">
        <v>8</v>
      </c>
      <c r="C78" s="11">
        <v>54</v>
      </c>
      <c r="D78" s="12">
        <f t="shared" si="16"/>
        <v>0.11785714285714287</v>
      </c>
      <c r="E78" s="12">
        <f t="shared" si="11"/>
        <v>11.785714285714286</v>
      </c>
      <c r="F78" s="11" t="s">
        <v>79</v>
      </c>
      <c r="G78" s="10">
        <f t="shared" si="12"/>
        <v>27725.892857142859</v>
      </c>
      <c r="J78" s="12">
        <f t="shared" si="17"/>
        <v>4.2857142857142856</v>
      </c>
      <c r="K78" s="1"/>
    </row>
    <row r="79" spans="2:11">
      <c r="B79" s="11">
        <v>8</v>
      </c>
      <c r="C79" s="11">
        <v>55</v>
      </c>
      <c r="D79" s="12">
        <f t="shared" si="16"/>
        <v>0.11785714285714287</v>
      </c>
      <c r="E79" s="12">
        <f t="shared" si="11"/>
        <v>11.785714285714286</v>
      </c>
      <c r="F79" s="11" t="s">
        <v>79</v>
      </c>
      <c r="G79" s="10">
        <f t="shared" si="12"/>
        <v>27725.892857142859</v>
      </c>
      <c r="J79" s="12">
        <f t="shared" si="17"/>
        <v>4.2857142857142856</v>
      </c>
      <c r="K79" s="1"/>
    </row>
    <row r="80" spans="2:11">
      <c r="B80" s="11">
        <v>8</v>
      </c>
      <c r="C80" s="11">
        <v>56</v>
      </c>
      <c r="D80" s="12">
        <f t="shared" si="16"/>
        <v>0.11785714285714287</v>
      </c>
      <c r="E80" s="12">
        <f t="shared" si="11"/>
        <v>11.785714285714286</v>
      </c>
      <c r="F80" s="11" t="s">
        <v>79</v>
      </c>
      <c r="G80" s="10">
        <f t="shared" si="12"/>
        <v>27725.892857142859</v>
      </c>
      <c r="J80" s="12">
        <f t="shared" si="17"/>
        <v>4.2857142857142856</v>
      </c>
      <c r="K80" s="1"/>
    </row>
    <row r="83" spans="2:10">
      <c r="B83" s="279" t="s">
        <v>89</v>
      </c>
      <c r="C83" s="279"/>
      <c r="D83" s="279"/>
      <c r="E83" s="279"/>
      <c r="F83" s="279"/>
      <c r="G83" s="25">
        <f>SUM(G25:G80)</f>
        <v>1435591.767857143</v>
      </c>
      <c r="J83" s="212">
        <f>SUM(J25:J80)</f>
        <v>164.99999999999994</v>
      </c>
    </row>
  </sheetData>
  <mergeCells count="25">
    <mergeCell ref="B83:F83"/>
    <mergeCell ref="K16:L16"/>
    <mergeCell ref="K17:L17"/>
    <mergeCell ref="H14:J14"/>
    <mergeCell ref="K14:L14"/>
    <mergeCell ref="H15:J15"/>
    <mergeCell ref="K15:L15"/>
    <mergeCell ref="B23:G23"/>
    <mergeCell ref="B19:G19"/>
    <mergeCell ref="F20:G20"/>
    <mergeCell ref="H16:J16"/>
    <mergeCell ref="H17:J17"/>
    <mergeCell ref="E14:F14"/>
    <mergeCell ref="C14:D14"/>
    <mergeCell ref="C15:D15"/>
    <mergeCell ref="C16:D16"/>
    <mergeCell ref="C17:D17"/>
    <mergeCell ref="B20:C20"/>
    <mergeCell ref="B2:D2"/>
    <mergeCell ref="E2:Q2"/>
    <mergeCell ref="B3:D3"/>
    <mergeCell ref="E3:Q3"/>
    <mergeCell ref="B4:L4"/>
    <mergeCell ref="M4:O4"/>
    <mergeCell ref="P4:Q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0AB54-813D-4E50-9DAE-9FD70B0AD6E9}">
  <dimension ref="B1:T29"/>
  <sheetViews>
    <sheetView zoomScale="145" zoomScaleNormal="145" workbookViewId="0">
      <selection activeCell="C2" sqref="C2:T4"/>
    </sheetView>
  </sheetViews>
  <sheetFormatPr baseColWidth="10" defaultColWidth="11.5" defaultRowHeight="15"/>
  <cols>
    <col min="2" max="2" width="1.5" customWidth="1"/>
    <col min="3" max="3" width="16.83203125" customWidth="1"/>
    <col min="7" max="7" width="1.5" customWidth="1"/>
    <col min="8" max="8" width="6.6640625" customWidth="1"/>
    <col min="9" max="9" width="1.5" customWidth="1"/>
    <col min="10" max="10" width="15" bestFit="1" customWidth="1"/>
    <col min="11" max="11" width="13.33203125" customWidth="1"/>
    <col min="13" max="13" width="14.1640625" customWidth="1"/>
    <col min="14" max="14" width="1.5" customWidth="1"/>
    <col min="15" max="15" width="6.6640625" customWidth="1"/>
    <col min="16" max="16" width="1.5" customWidth="1"/>
    <col min="21" max="21" width="1.5" customWidth="1"/>
  </cols>
  <sheetData>
    <row r="1" spans="2:20" ht="16" thickBot="1"/>
    <row r="2" spans="2:20" ht="24">
      <c r="C2" s="313" t="e" vm="1">
        <v>#VALUE!</v>
      </c>
      <c r="D2" s="314"/>
      <c r="E2" s="314"/>
      <c r="F2" s="310" t="s">
        <v>321</v>
      </c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1"/>
    </row>
    <row r="3" spans="2:20" ht="22">
      <c r="C3" s="315" t="s">
        <v>145</v>
      </c>
      <c r="D3" s="316"/>
      <c r="E3" s="316"/>
      <c r="F3" s="320" t="s">
        <v>322</v>
      </c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321"/>
    </row>
    <row r="4" spans="2:20" ht="16" thickBot="1">
      <c r="C4" s="317" t="s">
        <v>323</v>
      </c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 t="str" cm="1">
        <f t="array" aca="1" ref="N4" ca="1">MID(CELL("nombrearchivo"),FIND("]",CELL("nombrearchivo"),1)+1,LEN(CELL("nombrearchivo"))-FIND("]",CELL("nombrearchivo")))</f>
        <v xml:space="preserve">Operación pollos </v>
      </c>
      <c r="O4" s="318"/>
      <c r="P4" s="318"/>
      <c r="Q4" s="318"/>
      <c r="R4" s="318"/>
      <c r="S4" s="318" t="str">
        <f ca="1">"Hoja "&amp;_xlfn.SHEET() &amp;" de " &amp;_xlfn.SHEETS()</f>
        <v>Hoja 5 de 11</v>
      </c>
      <c r="T4" s="319"/>
    </row>
    <row r="7" spans="2:20">
      <c r="C7" s="296" t="s">
        <v>93</v>
      </c>
      <c r="D7" s="296"/>
      <c r="J7" s="170" t="s">
        <v>148</v>
      </c>
      <c r="K7" s="170" t="s">
        <v>123</v>
      </c>
      <c r="L7" s="170" t="s">
        <v>91</v>
      </c>
    </row>
    <row r="8" spans="2:20">
      <c r="C8" s="6">
        <v>13</v>
      </c>
      <c r="D8" s="6" t="s">
        <v>63</v>
      </c>
      <c r="J8" s="6" t="s">
        <v>95</v>
      </c>
      <c r="K8" s="6">
        <v>7000</v>
      </c>
      <c r="L8" s="6" t="s">
        <v>18</v>
      </c>
    </row>
    <row r="9" spans="2:20">
      <c r="J9" s="6" t="s">
        <v>96</v>
      </c>
      <c r="K9" s="6">
        <v>5454</v>
      </c>
      <c r="L9" s="6" t="s">
        <v>97</v>
      </c>
    </row>
    <row r="10" spans="2:20">
      <c r="C10" s="296" t="s">
        <v>94</v>
      </c>
      <c r="D10" s="296"/>
      <c r="J10" s="6" t="s">
        <v>96</v>
      </c>
      <c r="K10" s="6">
        <f>K9/1000</f>
        <v>5.4539999999999997</v>
      </c>
      <c r="L10" s="6" t="s">
        <v>97</v>
      </c>
    </row>
    <row r="11" spans="2:20">
      <c r="C11" s="77">
        <f>360/C8</f>
        <v>27.692307692307693</v>
      </c>
      <c r="D11" s="6"/>
      <c r="J11" s="6" t="s">
        <v>98</v>
      </c>
      <c r="K11" s="164">
        <f>50000/6</f>
        <v>8333.3333333333339</v>
      </c>
      <c r="L11" s="6" t="s">
        <v>99</v>
      </c>
    </row>
    <row r="13" spans="2:20" ht="16" thickBot="1"/>
    <row r="14" spans="2:20" ht="5" customHeight="1">
      <c r="B14" s="17"/>
      <c r="C14" s="18"/>
      <c r="D14" s="18"/>
      <c r="E14" s="18"/>
      <c r="F14" s="18"/>
      <c r="G14" s="19"/>
      <c r="I14" s="97"/>
      <c r="J14" s="98"/>
      <c r="K14" s="98"/>
      <c r="L14" s="98"/>
      <c r="M14" s="98"/>
      <c r="N14" s="99"/>
    </row>
    <row r="15" spans="2:20">
      <c r="B15" s="20"/>
      <c r="C15" t="s">
        <v>100</v>
      </c>
      <c r="G15" s="21"/>
      <c r="I15" s="100"/>
      <c r="J15" t="s">
        <v>101</v>
      </c>
      <c r="N15" s="101"/>
    </row>
    <row r="16" spans="2:20">
      <c r="B16" s="20"/>
      <c r="G16" s="21"/>
      <c r="I16" s="100"/>
      <c r="N16" s="101"/>
    </row>
    <row r="17" spans="2:14">
      <c r="B17" s="20"/>
      <c r="C17" s="312" t="s">
        <v>102</v>
      </c>
      <c r="D17" s="312"/>
      <c r="E17" s="312"/>
      <c r="G17" s="21"/>
      <c r="I17" s="100"/>
      <c r="J17" s="312" t="s">
        <v>103</v>
      </c>
      <c r="K17" s="312"/>
      <c r="L17" s="312"/>
      <c r="N17" s="101"/>
    </row>
    <row r="18" spans="2:14">
      <c r="B18" s="20"/>
      <c r="C18" s="6" t="s">
        <v>104</v>
      </c>
      <c r="D18" s="6" t="s">
        <v>105</v>
      </c>
      <c r="E18" s="6" t="s">
        <v>90</v>
      </c>
      <c r="G18" s="21"/>
      <c r="I18" s="100"/>
      <c r="J18" s="6" t="s">
        <v>87</v>
      </c>
      <c r="K18" s="279" t="s">
        <v>106</v>
      </c>
      <c r="L18" s="279"/>
      <c r="N18" s="101"/>
    </row>
    <row r="19" spans="2:14">
      <c r="B19" s="20"/>
      <c r="C19" s="6">
        <v>0.79</v>
      </c>
      <c r="D19" s="6">
        <v>0.59</v>
      </c>
      <c r="E19" s="6">
        <v>32</v>
      </c>
      <c r="G19" s="21"/>
      <c r="I19" s="100"/>
      <c r="J19" s="6" t="s">
        <v>107</v>
      </c>
      <c r="K19" s="6">
        <v>2</v>
      </c>
      <c r="L19" s="6" t="s">
        <v>108</v>
      </c>
      <c r="N19" s="101"/>
    </row>
    <row r="20" spans="2:14">
      <c r="B20" s="20"/>
      <c r="G20" s="21"/>
      <c r="I20" s="100"/>
      <c r="N20" s="101"/>
    </row>
    <row r="21" spans="2:14">
      <c r="B21" s="20"/>
      <c r="C21" s="296" t="s">
        <v>109</v>
      </c>
      <c r="D21" s="296"/>
      <c r="G21" s="21"/>
      <c r="I21" s="100"/>
      <c r="J21" s="296" t="s">
        <v>110</v>
      </c>
      <c r="K21" s="296"/>
      <c r="M21" s="170" t="s">
        <v>111</v>
      </c>
      <c r="N21" s="101"/>
    </row>
    <row r="22" spans="2:14">
      <c r="B22" s="20"/>
      <c r="C22" s="6">
        <f>C19*D19*E19</f>
        <v>14.9152</v>
      </c>
      <c r="D22" s="6" t="s">
        <v>112</v>
      </c>
      <c r="G22" s="21"/>
      <c r="I22" s="100"/>
      <c r="J22" s="6">
        <f>K19*C22</f>
        <v>29.830400000000001</v>
      </c>
      <c r="K22" s="6" t="s">
        <v>113</v>
      </c>
      <c r="M22" s="10">
        <f>J22*K8</f>
        <v>208812.80000000002</v>
      </c>
      <c r="N22" s="101"/>
    </row>
    <row r="23" spans="2:14" ht="17" customHeight="1">
      <c r="B23" s="20"/>
      <c r="G23" s="21"/>
      <c r="I23" s="100"/>
      <c r="N23" s="101"/>
    </row>
    <row r="24" spans="2:14">
      <c r="B24" s="20"/>
      <c r="C24" s="296" t="s">
        <v>107</v>
      </c>
      <c r="D24" s="296"/>
      <c r="G24" s="21"/>
      <c r="I24" s="100"/>
      <c r="J24" s="296" t="s">
        <v>114</v>
      </c>
      <c r="K24" s="296"/>
      <c r="M24" s="170" t="s">
        <v>111</v>
      </c>
      <c r="N24" s="101"/>
    </row>
    <row r="25" spans="2:14">
      <c r="B25" s="20"/>
      <c r="C25" s="6">
        <v>17</v>
      </c>
      <c r="D25" s="6" t="s">
        <v>115</v>
      </c>
      <c r="G25" s="21"/>
      <c r="I25" s="100"/>
      <c r="J25" s="6">
        <v>2</v>
      </c>
      <c r="K25" s="6" t="s">
        <v>116</v>
      </c>
      <c r="M25" s="10">
        <f>J25*K10*C28</f>
        <v>2770.6320000000001</v>
      </c>
      <c r="N25" s="101"/>
    </row>
    <row r="26" spans="2:14">
      <c r="B26" s="20"/>
      <c r="G26" s="21"/>
      <c r="I26" s="100"/>
      <c r="N26" s="101"/>
    </row>
    <row r="27" spans="2:14">
      <c r="B27" s="20"/>
      <c r="C27" s="296" t="s">
        <v>117</v>
      </c>
      <c r="D27" s="296"/>
      <c r="G27" s="21"/>
      <c r="I27" s="100"/>
      <c r="J27" s="296" t="s">
        <v>118</v>
      </c>
      <c r="K27" s="296"/>
      <c r="M27" s="170" t="s">
        <v>111</v>
      </c>
      <c r="N27" s="101"/>
    </row>
    <row r="28" spans="2:14">
      <c r="B28" s="20"/>
      <c r="C28" s="6">
        <f>ROUND(C25*C22,0)</f>
        <v>254</v>
      </c>
      <c r="D28" s="6" t="s">
        <v>119</v>
      </c>
      <c r="G28" s="21"/>
      <c r="I28" s="100"/>
      <c r="J28" s="92">
        <v>6</v>
      </c>
      <c r="K28" s="92" t="s">
        <v>120</v>
      </c>
      <c r="M28" s="10">
        <f>K11*J25*C28*J28/1000</f>
        <v>25400.000000000004</v>
      </c>
      <c r="N28" s="101"/>
    </row>
    <row r="29" spans="2:14" ht="16" thickBot="1">
      <c r="B29" s="22"/>
      <c r="C29" s="23"/>
      <c r="D29" s="23"/>
      <c r="E29" s="23"/>
      <c r="F29" s="23"/>
      <c r="G29" s="24"/>
      <c r="I29" s="102"/>
      <c r="J29" s="103"/>
      <c r="K29" s="103"/>
      <c r="L29" s="103"/>
      <c r="M29" s="103"/>
      <c r="N29" s="104"/>
    </row>
  </sheetData>
  <mergeCells count="18">
    <mergeCell ref="K18:L18"/>
    <mergeCell ref="J27:K27"/>
    <mergeCell ref="J24:K24"/>
    <mergeCell ref="C21:D21"/>
    <mergeCell ref="C24:D24"/>
    <mergeCell ref="C27:D27"/>
    <mergeCell ref="J21:K21"/>
    <mergeCell ref="F2:T2"/>
    <mergeCell ref="C7:D7"/>
    <mergeCell ref="C10:D10"/>
    <mergeCell ref="C17:E17"/>
    <mergeCell ref="C2:E2"/>
    <mergeCell ref="C3:E3"/>
    <mergeCell ref="C4:M4"/>
    <mergeCell ref="S4:T4"/>
    <mergeCell ref="N4:R4"/>
    <mergeCell ref="F3:T3"/>
    <mergeCell ref="J17:L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8A261-2C7D-4564-B579-9125490E89FB}">
  <dimension ref="B1:S12"/>
  <sheetViews>
    <sheetView zoomScale="130" zoomScaleNormal="130" workbookViewId="0">
      <selection activeCell="B2" sqref="B2:S4"/>
    </sheetView>
  </sheetViews>
  <sheetFormatPr baseColWidth="10" defaultColWidth="11.5" defaultRowHeight="15"/>
  <cols>
    <col min="2" max="2" width="21.1640625" customWidth="1"/>
    <col min="3" max="4" width="5.5" customWidth="1"/>
    <col min="5" max="11" width="7.1640625" customWidth="1"/>
    <col min="12" max="12" width="16.83203125" customWidth="1"/>
    <col min="13" max="17" width="5.5" customWidth="1"/>
  </cols>
  <sheetData>
    <row r="1" spans="2:19" ht="16" thickBot="1"/>
    <row r="2" spans="2:19" ht="24">
      <c r="B2" s="313" t="e" vm="1">
        <v>#VALUE!</v>
      </c>
      <c r="C2" s="314"/>
      <c r="D2" s="314"/>
      <c r="E2" s="310" t="s">
        <v>321</v>
      </c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1"/>
    </row>
    <row r="3" spans="2:19" ht="22">
      <c r="B3" s="315" t="s">
        <v>145</v>
      </c>
      <c r="C3" s="316"/>
      <c r="D3" s="316"/>
      <c r="E3" s="320" t="s">
        <v>322</v>
      </c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1"/>
    </row>
    <row r="4" spans="2:19" ht="16" thickBot="1">
      <c r="B4" s="317" t="s">
        <v>323</v>
      </c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 t="str" cm="1">
        <f t="array" aca="1" ref="M4" ca="1">MID(CELL("nombrearchivo"),FIND("]",CELL("nombrearchivo"),1)+1,LEN(CELL("nombrearchivo"))-FIND("]",CELL("nombrearchivo")))</f>
        <v xml:space="preserve">Operación pollos </v>
      </c>
      <c r="N4" s="318"/>
      <c r="O4" s="318"/>
      <c r="P4" s="318"/>
      <c r="Q4" s="318"/>
      <c r="R4" s="318" t="str">
        <f ca="1">"Hoja "&amp;_xlfn.SHEET() &amp;" de " &amp;_xlfn.SHEETS()</f>
        <v>Hoja 6 de 11</v>
      </c>
      <c r="S4" s="319"/>
    </row>
    <row r="6" spans="2:19">
      <c r="B6" s="210" t="s">
        <v>121</v>
      </c>
      <c r="C6" s="312" t="s">
        <v>122</v>
      </c>
      <c r="D6" s="312"/>
      <c r="E6" s="312"/>
      <c r="F6" s="312"/>
      <c r="G6" s="312"/>
      <c r="H6" s="312"/>
      <c r="I6" s="312"/>
      <c r="J6" s="312"/>
      <c r="K6" s="312"/>
      <c r="L6" s="210" t="s">
        <v>123</v>
      </c>
    </row>
    <row r="7" spans="2:19">
      <c r="B7" s="6" t="s">
        <v>124</v>
      </c>
      <c r="C7" s="286" t="s">
        <v>336</v>
      </c>
      <c r="D7" s="287"/>
      <c r="E7" s="287"/>
      <c r="F7" s="287"/>
      <c r="G7" s="287"/>
      <c r="H7" s="287"/>
      <c r="I7" s="287"/>
      <c r="J7" s="287"/>
      <c r="K7" s="288"/>
      <c r="L7" s="163">
        <v>1000000</v>
      </c>
    </row>
    <row r="8" spans="2:19">
      <c r="B8" s="6" t="s">
        <v>125</v>
      </c>
      <c r="C8" s="286" t="s">
        <v>337</v>
      </c>
      <c r="D8" s="287"/>
      <c r="E8" s="287"/>
      <c r="F8" s="287"/>
      <c r="G8" s="287"/>
      <c r="H8" s="287"/>
      <c r="I8" s="287"/>
      <c r="J8" s="287"/>
      <c r="K8" s="288"/>
      <c r="L8" s="163">
        <v>1000000</v>
      </c>
    </row>
    <row r="9" spans="2:19">
      <c r="B9" s="6" t="s">
        <v>126</v>
      </c>
      <c r="C9" s="286" t="s">
        <v>338</v>
      </c>
      <c r="D9" s="287"/>
      <c r="E9" s="287"/>
      <c r="F9" s="287"/>
      <c r="G9" s="287"/>
      <c r="H9" s="287"/>
      <c r="I9" s="287"/>
      <c r="J9" s="287"/>
      <c r="K9" s="288"/>
      <c r="L9" s="163">
        <v>1000000</v>
      </c>
    </row>
    <row r="12" spans="2:19">
      <c r="B12" s="279" t="s">
        <v>339</v>
      </c>
      <c r="C12" s="279"/>
      <c r="D12" s="279"/>
      <c r="E12" s="279"/>
      <c r="F12" s="279"/>
      <c r="G12" s="279"/>
      <c r="H12" s="279"/>
      <c r="I12" s="279"/>
      <c r="J12" s="279"/>
      <c r="K12" s="279"/>
      <c r="L12" s="211">
        <f>SUM(L7:L9)</f>
        <v>3000000</v>
      </c>
    </row>
  </sheetData>
  <mergeCells count="12">
    <mergeCell ref="B2:D2"/>
    <mergeCell ref="E2:S2"/>
    <mergeCell ref="B3:D3"/>
    <mergeCell ref="E3:S3"/>
    <mergeCell ref="B4:L4"/>
    <mergeCell ref="M4:Q4"/>
    <mergeCell ref="R4:S4"/>
    <mergeCell ref="C8:K8"/>
    <mergeCell ref="C9:K9"/>
    <mergeCell ref="B12:K12"/>
    <mergeCell ref="C6:K6"/>
    <mergeCell ref="C7:K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CF724-57A8-48F8-BA51-D047130DACB2}">
  <dimension ref="B1:S29"/>
  <sheetViews>
    <sheetView zoomScale="85" zoomScaleNormal="85" workbookViewId="0">
      <selection activeCell="B2" sqref="B2:S4"/>
    </sheetView>
  </sheetViews>
  <sheetFormatPr baseColWidth="10" defaultColWidth="11.5" defaultRowHeight="15"/>
  <cols>
    <col min="2" max="4" width="9.1640625" customWidth="1"/>
    <col min="11" max="19" width="8.5" customWidth="1"/>
  </cols>
  <sheetData>
    <row r="1" spans="2:19" ht="16" thickBot="1"/>
    <row r="2" spans="2:19" ht="38.5" customHeight="1">
      <c r="B2" s="313" t="e" vm="1">
        <v>#VALUE!</v>
      </c>
      <c r="C2" s="314"/>
      <c r="D2" s="314"/>
      <c r="E2" s="310" t="s">
        <v>321</v>
      </c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1"/>
    </row>
    <row r="3" spans="2:19" ht="22">
      <c r="B3" s="315" t="s">
        <v>145</v>
      </c>
      <c r="C3" s="316"/>
      <c r="D3" s="316"/>
      <c r="E3" s="320" t="s">
        <v>322</v>
      </c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1"/>
    </row>
    <row r="4" spans="2:19" ht="16" thickBot="1">
      <c r="B4" s="317" t="s">
        <v>323</v>
      </c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 t="str" cm="1">
        <f t="array" aca="1" ref="M4" ca="1">MID(CELL("nombrearchivo"),FIND("]",CELL("nombrearchivo"),1)+1,LEN(CELL("nombrearchivo"))-FIND("]",CELL("nombrearchivo")))</f>
        <v xml:space="preserve">Operación pollos </v>
      </c>
      <c r="N4" s="318"/>
      <c r="O4" s="318"/>
      <c r="P4" s="318"/>
      <c r="Q4" s="318"/>
      <c r="R4" s="318" t="str">
        <f ca="1">"Hoja "&amp;_xlfn.SHEET() &amp;" de " &amp;_xlfn.SHEETS()</f>
        <v>Hoja 7 de 11</v>
      </c>
      <c r="S4" s="319"/>
    </row>
    <row r="6" spans="2:19">
      <c r="E6" s="237" t="s">
        <v>340</v>
      </c>
      <c r="F6" s="237"/>
      <c r="G6" s="237"/>
      <c r="H6" s="237"/>
      <c r="I6" s="237"/>
      <c r="J6" s="237"/>
    </row>
    <row r="8" spans="2:19">
      <c r="E8" s="279" t="s">
        <v>127</v>
      </c>
      <c r="F8" s="279"/>
      <c r="G8" s="279"/>
      <c r="H8" s="279"/>
      <c r="I8" s="279"/>
      <c r="J8" s="10">
        <v>1423500</v>
      </c>
    </row>
    <row r="10" spans="2:19">
      <c r="E10" s="329" t="s">
        <v>128</v>
      </c>
      <c r="F10" s="329"/>
      <c r="G10" s="329"/>
      <c r="H10" s="329"/>
      <c r="I10" s="329"/>
      <c r="J10" s="30" t="s">
        <v>129</v>
      </c>
    </row>
    <row r="11" spans="2:19">
      <c r="E11" s="329" t="s">
        <v>130</v>
      </c>
      <c r="F11" s="329"/>
      <c r="G11" s="329"/>
      <c r="H11" s="329"/>
      <c r="I11" s="329"/>
      <c r="J11" s="31">
        <v>1</v>
      </c>
    </row>
    <row r="12" spans="2:19">
      <c r="E12" s="326" t="s">
        <v>131</v>
      </c>
      <c r="F12" s="326"/>
      <c r="G12" s="326"/>
      <c r="H12" s="326"/>
      <c r="I12" s="326"/>
      <c r="J12" s="27">
        <f>1/12</f>
        <v>8.3333333333333329E-2</v>
      </c>
    </row>
    <row r="13" spans="2:19">
      <c r="E13" s="326" t="s">
        <v>132</v>
      </c>
      <c r="F13" s="326"/>
      <c r="G13" s="326"/>
      <c r="H13" s="326"/>
      <c r="I13" s="326"/>
      <c r="J13" s="27">
        <f>1/12</f>
        <v>8.3333333333333329E-2</v>
      </c>
    </row>
    <row r="14" spans="2:19">
      <c r="E14" s="326" t="s">
        <v>133</v>
      </c>
      <c r="F14" s="326"/>
      <c r="G14" s="326"/>
      <c r="H14" s="326"/>
      <c r="I14" s="326"/>
      <c r="J14" s="27">
        <v>0.01</v>
      </c>
    </row>
    <row r="15" spans="2:19">
      <c r="E15" s="326" t="s">
        <v>134</v>
      </c>
      <c r="F15" s="326"/>
      <c r="G15" s="326"/>
      <c r="H15" s="326"/>
      <c r="I15" s="326"/>
      <c r="J15" s="27">
        <f>+J13/2</f>
        <v>4.1666666666666664E-2</v>
      </c>
    </row>
    <row r="16" spans="2:19">
      <c r="E16" s="327" t="s">
        <v>135</v>
      </c>
      <c r="F16" s="327"/>
      <c r="G16" s="327"/>
      <c r="H16" s="327"/>
      <c r="I16" s="327"/>
      <c r="J16" s="28">
        <v>0.20499999999999999</v>
      </c>
    </row>
    <row r="17" spans="5:10">
      <c r="E17" s="328" t="s">
        <v>136</v>
      </c>
      <c r="F17" s="328"/>
      <c r="G17" s="328"/>
      <c r="H17" s="328"/>
      <c r="I17" s="328"/>
      <c r="J17" s="27">
        <v>0.04</v>
      </c>
    </row>
    <row r="18" spans="5:10">
      <c r="E18" s="328" t="s">
        <v>137</v>
      </c>
      <c r="F18" s="328"/>
      <c r="G18" s="328"/>
      <c r="H18" s="328"/>
      <c r="I18" s="328"/>
      <c r="J18" s="29">
        <v>1.044E-2</v>
      </c>
    </row>
    <row r="19" spans="5:10">
      <c r="E19" s="328" t="s">
        <v>138</v>
      </c>
      <c r="F19" s="328"/>
      <c r="G19" s="328"/>
      <c r="H19" s="328"/>
      <c r="I19" s="328"/>
      <c r="J19" s="27">
        <v>0.02</v>
      </c>
    </row>
    <row r="20" spans="5:10">
      <c r="E20" s="322" t="s">
        <v>139</v>
      </c>
      <c r="F20" s="322"/>
      <c r="G20" s="322"/>
      <c r="H20" s="322"/>
      <c r="I20" s="322"/>
      <c r="J20" s="28">
        <v>0.03</v>
      </c>
    </row>
    <row r="21" spans="5:10">
      <c r="E21" s="322" t="s">
        <v>140</v>
      </c>
      <c r="F21" s="322"/>
      <c r="G21" s="322"/>
      <c r="H21" s="322"/>
      <c r="I21" s="322"/>
      <c r="J21" s="27">
        <v>0</v>
      </c>
    </row>
    <row r="22" spans="5:10">
      <c r="E22" s="323" t="s">
        <v>141</v>
      </c>
      <c r="F22" s="323"/>
      <c r="G22" s="323"/>
      <c r="H22" s="323"/>
      <c r="I22" s="323"/>
      <c r="J22" s="28">
        <v>0</v>
      </c>
    </row>
    <row r="23" spans="5:10">
      <c r="E23" s="324" t="s">
        <v>66</v>
      </c>
      <c r="F23" s="324"/>
      <c r="G23" s="324"/>
      <c r="H23" s="324"/>
      <c r="I23" s="324"/>
      <c r="J23" s="27">
        <f>SUM(J11:J22)</f>
        <v>1.5237733333333334</v>
      </c>
    </row>
    <row r="24" spans="5:10">
      <c r="E24" s="325"/>
      <c r="F24" s="325"/>
      <c r="G24" s="325"/>
      <c r="H24" s="325"/>
      <c r="I24" s="325"/>
    </row>
    <row r="25" spans="5:10">
      <c r="E25" s="325"/>
      <c r="F25" s="325"/>
      <c r="G25" s="325"/>
      <c r="H25" s="325"/>
      <c r="I25" s="325"/>
    </row>
    <row r="26" spans="5:10">
      <c r="E26" s="309" t="s">
        <v>66</v>
      </c>
      <c r="F26" s="309"/>
      <c r="G26" s="309"/>
      <c r="H26" s="309"/>
      <c r="I26" s="309"/>
      <c r="J26" s="25">
        <f>J8*J23</f>
        <v>2169091.3400000003</v>
      </c>
    </row>
    <row r="29" spans="5:10">
      <c r="E29" t="s">
        <v>142</v>
      </c>
    </row>
  </sheetData>
  <mergeCells count="26">
    <mergeCell ref="B2:D2"/>
    <mergeCell ref="E2:S2"/>
    <mergeCell ref="B3:D3"/>
    <mergeCell ref="E3:S3"/>
    <mergeCell ref="B4:L4"/>
    <mergeCell ref="M4:Q4"/>
    <mergeCell ref="R4:S4"/>
    <mergeCell ref="E25:I25"/>
    <mergeCell ref="E26:I26"/>
    <mergeCell ref="E15:I15"/>
    <mergeCell ref="E16:I16"/>
    <mergeCell ref="E17:I17"/>
    <mergeCell ref="E18:I18"/>
    <mergeCell ref="E19:I19"/>
    <mergeCell ref="E20:I20"/>
    <mergeCell ref="E6:J6"/>
    <mergeCell ref="E21:I21"/>
    <mergeCell ref="E22:I22"/>
    <mergeCell ref="E23:I23"/>
    <mergeCell ref="E24:I24"/>
    <mergeCell ref="E8:I8"/>
    <mergeCell ref="E10:I10"/>
    <mergeCell ref="E11:I11"/>
    <mergeCell ref="E12:I12"/>
    <mergeCell ref="E13:I13"/>
    <mergeCell ref="E14:I1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C428A-7CE1-4C3E-BE30-1331BBB96177}">
  <dimension ref="B1:S34"/>
  <sheetViews>
    <sheetView zoomScale="55" zoomScaleNormal="55" workbookViewId="0">
      <selection activeCell="B2" sqref="B2:S4"/>
    </sheetView>
  </sheetViews>
  <sheetFormatPr baseColWidth="10" defaultColWidth="12.33203125" defaultRowHeight="41" customHeight="1"/>
  <cols>
    <col min="1" max="1" width="12.33203125" style="34"/>
    <col min="2" max="2" width="27.83203125" style="51" customWidth="1"/>
    <col min="3" max="3" width="29.5" style="52" customWidth="1"/>
    <col min="4" max="4" width="18.6640625" style="51" customWidth="1"/>
    <col min="5" max="5" width="19.33203125" style="32" customWidth="1"/>
    <col min="6" max="6" width="20.5" style="33" customWidth="1"/>
    <col min="7" max="7" width="21.1640625" style="33" customWidth="1"/>
    <col min="8" max="8" width="40.5" style="34" customWidth="1"/>
    <col min="9" max="9" width="48.5" style="34" customWidth="1"/>
    <col min="10" max="16384" width="12.33203125" style="34"/>
  </cols>
  <sheetData>
    <row r="1" spans="2:19" ht="41" customHeight="1" thickBot="1"/>
    <row r="2" spans="2:19" ht="41" customHeight="1">
      <c r="B2" s="313" t="e" vm="1">
        <v>#VALUE!</v>
      </c>
      <c r="C2" s="314"/>
      <c r="D2" s="314"/>
      <c r="E2" s="310" t="s">
        <v>321</v>
      </c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1"/>
    </row>
    <row r="3" spans="2:19" ht="41" customHeight="1">
      <c r="B3" s="315" t="s">
        <v>145</v>
      </c>
      <c r="C3" s="316"/>
      <c r="D3" s="316"/>
      <c r="E3" s="320" t="s">
        <v>322</v>
      </c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1"/>
    </row>
    <row r="4" spans="2:19" ht="41" customHeight="1" thickBot="1">
      <c r="B4" s="317" t="s">
        <v>323</v>
      </c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 t="str" cm="1">
        <f t="array" aca="1" ref="M4" ca="1">MID(CELL("nombrearchivo"),FIND("]",CELL("nombrearchivo"),1)+1,LEN(CELL("nombrearchivo"))-FIND("]",CELL("nombrearchivo")))</f>
        <v xml:space="preserve">Operación pollos </v>
      </c>
      <c r="N4" s="318"/>
      <c r="O4" s="318"/>
      <c r="P4" s="318"/>
      <c r="Q4" s="318"/>
      <c r="R4" s="318" t="str">
        <f ca="1">"Hoja "&amp;_xlfn.SHEET() &amp;" de " &amp;_xlfn.SHEETS()</f>
        <v>Hoja 8 de 11</v>
      </c>
      <c r="S4" s="319"/>
    </row>
    <row r="6" spans="2:19" ht="41" customHeight="1">
      <c r="B6" s="213" t="s">
        <v>143</v>
      </c>
      <c r="C6" s="214" t="s">
        <v>144</v>
      </c>
      <c r="F6" s="67"/>
      <c r="G6" s="67"/>
    </row>
    <row r="7" spans="2:19" ht="41" customHeight="1">
      <c r="B7" s="50" t="s">
        <v>145</v>
      </c>
      <c r="C7" s="50" t="s">
        <v>146</v>
      </c>
      <c r="D7" s="66"/>
      <c r="E7" s="66"/>
      <c r="F7" s="67"/>
      <c r="G7" s="331"/>
    </row>
    <row r="8" spans="2:19" ht="41" customHeight="1">
      <c r="B8" s="50" t="s">
        <v>90</v>
      </c>
      <c r="C8" s="50">
        <v>4</v>
      </c>
      <c r="D8" s="66"/>
      <c r="E8" s="66"/>
      <c r="F8" s="67"/>
      <c r="G8" s="331"/>
    </row>
    <row r="10" spans="2:19" ht="25" customHeight="1">
      <c r="B10" s="330" t="s">
        <v>147</v>
      </c>
      <c r="C10" s="330"/>
      <c r="D10" s="330"/>
      <c r="E10" s="330"/>
      <c r="F10" s="330"/>
      <c r="G10" s="330"/>
      <c r="H10" s="330"/>
      <c r="I10" s="330"/>
    </row>
    <row r="11" spans="2:19" ht="44" customHeight="1">
      <c r="B11" s="37" t="s">
        <v>148</v>
      </c>
      <c r="C11" s="37" t="s">
        <v>145</v>
      </c>
      <c r="D11" s="37" t="s">
        <v>90</v>
      </c>
      <c r="E11" s="43" t="s">
        <v>149</v>
      </c>
      <c r="F11" s="43" t="s">
        <v>150</v>
      </c>
      <c r="G11" s="43" t="s">
        <v>151</v>
      </c>
      <c r="H11" s="37" t="s">
        <v>71</v>
      </c>
      <c r="I11" s="37" t="s">
        <v>152</v>
      </c>
    </row>
    <row r="12" spans="2:19" ht="41" customHeight="1">
      <c r="B12" s="338" t="s">
        <v>153</v>
      </c>
      <c r="C12" s="339" t="s">
        <v>154</v>
      </c>
      <c r="D12" s="338">
        <v>4</v>
      </c>
      <c r="E12" s="332" t="s">
        <v>91</v>
      </c>
      <c r="F12" s="332" t="s">
        <v>155</v>
      </c>
      <c r="G12" s="333">
        <f>15000*4</f>
        <v>60000</v>
      </c>
      <c r="H12" s="334" t="s">
        <v>156</v>
      </c>
      <c r="I12" s="336"/>
    </row>
    <row r="13" spans="2:19" ht="135" customHeight="1">
      <c r="B13" s="338"/>
      <c r="C13" s="339"/>
      <c r="D13" s="338"/>
      <c r="E13" s="332"/>
      <c r="F13" s="332"/>
      <c r="G13" s="333"/>
      <c r="H13" s="335"/>
      <c r="I13" s="337"/>
    </row>
    <row r="14" spans="2:19" ht="149" customHeight="1">
      <c r="B14" s="36" t="s">
        <v>157</v>
      </c>
      <c r="C14" s="35" t="s">
        <v>158</v>
      </c>
      <c r="D14" s="36">
        <v>4</v>
      </c>
      <c r="E14" s="37" t="s">
        <v>91</v>
      </c>
      <c r="F14" s="37" t="s">
        <v>155</v>
      </c>
      <c r="G14" s="38">
        <f>15000*4</f>
        <v>60000</v>
      </c>
      <c r="H14" s="41" t="s">
        <v>159</v>
      </c>
      <c r="I14" s="39"/>
    </row>
    <row r="15" spans="2:19" ht="38.5" customHeight="1">
      <c r="B15" s="34"/>
      <c r="C15" s="34"/>
      <c r="D15" s="34"/>
      <c r="E15" s="34"/>
      <c r="F15" s="34"/>
      <c r="G15" s="34"/>
    </row>
    <row r="16" spans="2:19" ht="26" customHeight="1">
      <c r="B16" s="330" t="s">
        <v>160</v>
      </c>
      <c r="C16" s="330"/>
      <c r="D16" s="330"/>
      <c r="E16" s="330"/>
      <c r="F16" s="330"/>
      <c r="G16" s="330"/>
      <c r="H16" s="330"/>
      <c r="I16" s="330"/>
    </row>
    <row r="17" spans="2:9" ht="26" customHeight="1">
      <c r="B17" s="37" t="s">
        <v>148</v>
      </c>
      <c r="C17" s="37" t="s">
        <v>145</v>
      </c>
      <c r="D17" s="37" t="s">
        <v>90</v>
      </c>
      <c r="E17" s="43" t="s">
        <v>149</v>
      </c>
      <c r="F17" s="43" t="s">
        <v>150</v>
      </c>
      <c r="G17" s="43" t="s">
        <v>151</v>
      </c>
      <c r="H17" s="37" t="s">
        <v>71</v>
      </c>
      <c r="I17" s="37" t="s">
        <v>152</v>
      </c>
    </row>
    <row r="18" spans="2:9" ht="104" customHeight="1">
      <c r="B18" s="36" t="s">
        <v>161</v>
      </c>
      <c r="C18" s="35" t="s">
        <v>162</v>
      </c>
      <c r="D18" s="36" t="s">
        <v>163</v>
      </c>
      <c r="E18" s="37" t="s">
        <v>164</v>
      </c>
      <c r="F18" s="38">
        <v>127200</v>
      </c>
      <c r="G18" s="78">
        <f>F18*4</f>
        <v>508800</v>
      </c>
      <c r="H18" s="41" t="s">
        <v>165</v>
      </c>
      <c r="I18" s="42"/>
    </row>
    <row r="19" spans="2:9" ht="127" customHeight="1">
      <c r="B19" s="36" t="s">
        <v>166</v>
      </c>
      <c r="C19" s="35" t="s">
        <v>167</v>
      </c>
      <c r="D19" s="36" t="s">
        <v>168</v>
      </c>
      <c r="E19" s="37" t="s">
        <v>169</v>
      </c>
      <c r="F19" s="38">
        <v>53900</v>
      </c>
      <c r="G19" s="38">
        <f>F19*8</f>
        <v>431200</v>
      </c>
      <c r="H19" s="40" t="s">
        <v>170</v>
      </c>
      <c r="I19" s="42"/>
    </row>
    <row r="20" spans="2:9" ht="131" customHeight="1">
      <c r="B20" s="36" t="s">
        <v>171</v>
      </c>
      <c r="C20" s="35" t="s">
        <v>172</v>
      </c>
      <c r="D20" s="36" t="s">
        <v>173</v>
      </c>
      <c r="E20" s="43" t="s">
        <v>174</v>
      </c>
      <c r="F20" s="44" t="s">
        <v>175</v>
      </c>
      <c r="G20" s="45">
        <v>109900</v>
      </c>
      <c r="H20" s="46" t="s">
        <v>176</v>
      </c>
      <c r="I20" s="42"/>
    </row>
    <row r="21" spans="2:9" ht="16">
      <c r="B21" s="215"/>
      <c r="C21" s="160"/>
      <c r="D21" s="215"/>
      <c r="F21" s="44"/>
      <c r="G21" s="216"/>
      <c r="H21" s="217"/>
    </row>
    <row r="22" spans="2:9" ht="33" customHeight="1">
      <c r="B22" s="330" t="s">
        <v>177</v>
      </c>
      <c r="C22" s="330"/>
      <c r="D22" s="330"/>
      <c r="E22" s="330"/>
      <c r="F22" s="330"/>
      <c r="G22" s="330"/>
      <c r="H22" s="330"/>
      <c r="I22" s="330"/>
    </row>
    <row r="23" spans="2:9" ht="128" customHeight="1">
      <c r="B23" s="36" t="s">
        <v>178</v>
      </c>
      <c r="C23" s="35" t="s">
        <v>179</v>
      </c>
      <c r="D23" s="36" t="s">
        <v>180</v>
      </c>
      <c r="E23" s="47" t="s">
        <v>181</v>
      </c>
      <c r="F23" s="48" t="s">
        <v>182</v>
      </c>
      <c r="G23" s="49">
        <v>106400</v>
      </c>
      <c r="H23" s="40" t="s">
        <v>183</v>
      </c>
      <c r="I23" s="42"/>
    </row>
    <row r="24" spans="2:9" ht="137" customHeight="1">
      <c r="B24" s="50" t="s">
        <v>184</v>
      </c>
      <c r="C24" s="35" t="s">
        <v>185</v>
      </c>
      <c r="D24" s="50" t="s">
        <v>186</v>
      </c>
      <c r="E24" s="37" t="s">
        <v>187</v>
      </c>
      <c r="F24" s="45">
        <v>19900</v>
      </c>
      <c r="G24" s="45">
        <f>F24*8</f>
        <v>159200</v>
      </c>
      <c r="H24" s="47" t="s">
        <v>188</v>
      </c>
      <c r="I24" s="42"/>
    </row>
    <row r="25" spans="2:9" ht="16">
      <c r="B25" s="66"/>
      <c r="C25" s="160"/>
      <c r="D25" s="66"/>
      <c r="E25" s="218"/>
      <c r="F25" s="216"/>
      <c r="G25" s="216"/>
      <c r="H25" s="219"/>
    </row>
    <row r="26" spans="2:9" ht="22" customHeight="1">
      <c r="B26" s="330" t="s">
        <v>189</v>
      </c>
      <c r="C26" s="330"/>
      <c r="D26" s="330"/>
      <c r="E26" s="330"/>
      <c r="F26" s="330"/>
      <c r="G26" s="330"/>
      <c r="H26" s="330"/>
      <c r="I26" s="330"/>
    </row>
    <row r="27" spans="2:9" ht="137" customHeight="1">
      <c r="B27" s="36" t="s">
        <v>190</v>
      </c>
      <c r="C27" s="35" t="s">
        <v>191</v>
      </c>
      <c r="D27" s="36" t="s">
        <v>192</v>
      </c>
      <c r="E27" s="47" t="s">
        <v>193</v>
      </c>
      <c r="F27" s="38">
        <v>89900</v>
      </c>
      <c r="G27" s="38">
        <f>F27*4</f>
        <v>359600</v>
      </c>
      <c r="H27" s="46" t="s">
        <v>194</v>
      </c>
      <c r="I27" s="42"/>
    </row>
    <row r="28" spans="2:9" ht="128" customHeight="1">
      <c r="B28" s="36" t="s">
        <v>195</v>
      </c>
      <c r="C28" s="35" t="s">
        <v>196</v>
      </c>
      <c r="D28" s="36" t="s">
        <v>197</v>
      </c>
      <c r="E28" s="40" t="s">
        <v>198</v>
      </c>
      <c r="F28" s="38">
        <v>239900</v>
      </c>
      <c r="G28" s="38">
        <f>F28*4</f>
        <v>959600</v>
      </c>
      <c r="H28" s="40" t="s">
        <v>199</v>
      </c>
      <c r="I28" s="42"/>
    </row>
    <row r="29" spans="2:9" ht="16"/>
    <row r="30" spans="2:9" ht="16">
      <c r="D30" s="340" t="s">
        <v>200</v>
      </c>
      <c r="E30" s="340"/>
      <c r="F30" s="340"/>
      <c r="G30" s="80">
        <f>SUM(G27:G28,G23:G24,G18:G20,G12:G14,)</f>
        <v>2754700</v>
      </c>
    </row>
    <row r="31" spans="2:9" ht="16">
      <c r="D31" s="308" t="s">
        <v>26</v>
      </c>
      <c r="E31" s="308"/>
      <c r="F31" s="79">
        <v>0.5</v>
      </c>
      <c r="G31" s="65">
        <f>G30*F31</f>
        <v>1377350</v>
      </c>
    </row>
    <row r="32" spans="2:9" ht="16"/>
    <row r="33" spans="4:7" ht="16">
      <c r="D33" s="308" t="s">
        <v>201</v>
      </c>
      <c r="E33" s="308"/>
      <c r="F33" s="308"/>
      <c r="G33" s="65">
        <f>G30+G31</f>
        <v>4132050</v>
      </c>
    </row>
    <row r="34" spans="4:7" ht="16"/>
  </sheetData>
  <mergeCells count="23">
    <mergeCell ref="D30:F30"/>
    <mergeCell ref="D33:F33"/>
    <mergeCell ref="D31:E31"/>
    <mergeCell ref="B16:I16"/>
    <mergeCell ref="B22:I22"/>
    <mergeCell ref="B26:I26"/>
    <mergeCell ref="B10:I10"/>
    <mergeCell ref="G7:G8"/>
    <mergeCell ref="F12:F13"/>
    <mergeCell ref="G12:G13"/>
    <mergeCell ref="H12:H13"/>
    <mergeCell ref="I12:I13"/>
    <mergeCell ref="B12:B13"/>
    <mergeCell ref="C12:C13"/>
    <mergeCell ref="D12:D13"/>
    <mergeCell ref="E12:E13"/>
    <mergeCell ref="B2:D2"/>
    <mergeCell ref="E2:S2"/>
    <mergeCell ref="B4:L4"/>
    <mergeCell ref="M4:Q4"/>
    <mergeCell ref="R4:S4"/>
    <mergeCell ref="B3:D3"/>
    <mergeCell ref="E3:S3"/>
  </mergeCells>
  <hyperlinks>
    <hyperlink ref="H20" r:id="rId1" xr:uid="{1F131EDF-CE1B-4058-8185-C858DEBFFAAB}"/>
    <hyperlink ref="H14" r:id="rId2" xr:uid="{46257DBE-0E46-4873-906B-877BDF8E4146}"/>
    <hyperlink ref="H12" r:id="rId3" xr:uid="{97EC5DE0-58E0-47D4-857E-3739291A574D}"/>
    <hyperlink ref="H27" r:id="rId4" xr:uid="{E5C3A2B7-09E5-4442-A431-BB0D91A39E25}"/>
    <hyperlink ref="H18" r:id="rId5" xr:uid="{2AA6608D-9678-40E1-A09B-999FB26E51E9}"/>
  </hyperlinks>
  <pageMargins left="0.7" right="0.7" top="0.75" bottom="0.75" header="0.3" footer="0.3"/>
  <drawing r:id="rId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15157-0464-4D5C-B1CB-45C8B24929D1}">
  <dimension ref="B1:S23"/>
  <sheetViews>
    <sheetView zoomScale="70" zoomScaleNormal="70" workbookViewId="0">
      <selection activeCell="B11" sqref="B11:J11"/>
    </sheetView>
  </sheetViews>
  <sheetFormatPr baseColWidth="10" defaultColWidth="12.33203125" defaultRowHeight="16"/>
  <cols>
    <col min="1" max="1" width="9.1640625" style="34" customWidth="1"/>
    <col min="2" max="2" width="33.5" style="34" customWidth="1"/>
    <col min="3" max="3" width="24.5" style="57" customWidth="1"/>
    <col min="4" max="4" width="20.5" style="34" customWidth="1"/>
    <col min="5" max="5" width="22.1640625" style="57" customWidth="1"/>
    <col min="6" max="6" width="27.1640625" style="34" customWidth="1"/>
    <col min="7" max="7" width="20.1640625" style="33" customWidth="1"/>
    <col min="8" max="8" width="24.83203125" style="33" customWidth="1"/>
    <col min="9" max="9" width="41.5" style="33" customWidth="1"/>
    <col min="10" max="10" width="44.33203125" style="34" customWidth="1"/>
    <col min="11" max="16384" width="12.33203125" style="34"/>
  </cols>
  <sheetData>
    <row r="1" spans="2:19" ht="17" thickBot="1"/>
    <row r="2" spans="2:19" ht="24">
      <c r="B2" s="313" t="e" vm="1">
        <v>#VALUE!</v>
      </c>
      <c r="C2" s="314"/>
      <c r="D2" s="314"/>
      <c r="E2" s="310" t="s">
        <v>321</v>
      </c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1"/>
    </row>
    <row r="3" spans="2:19" ht="22">
      <c r="B3" s="315" t="s">
        <v>145</v>
      </c>
      <c r="C3" s="316"/>
      <c r="D3" s="316"/>
      <c r="E3" s="320" t="s">
        <v>322</v>
      </c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1"/>
    </row>
    <row r="4" spans="2:19" ht="17" thickBot="1">
      <c r="B4" s="317" t="s">
        <v>323</v>
      </c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 t="str" cm="1">
        <f t="array" aca="1" ref="M4" ca="1">MID(CELL("nombrearchivo"),FIND("]",CELL("nombrearchivo"),1)+1,LEN(CELL("nombrearchivo"))-FIND("]",CELL("nombrearchivo")))</f>
        <v xml:space="preserve">Operación pollos </v>
      </c>
      <c r="N4" s="318"/>
      <c r="O4" s="318"/>
      <c r="P4" s="318"/>
      <c r="Q4" s="318"/>
      <c r="R4" s="318" t="str">
        <f ca="1">"Hoja "&amp;_xlfn.SHEET() &amp;" de " &amp;_xlfn.SHEETS()</f>
        <v>Hoja 9 de 11</v>
      </c>
      <c r="S4" s="319"/>
    </row>
    <row r="8" spans="2:19" ht="21" customHeight="1">
      <c r="B8" s="330" t="s">
        <v>204</v>
      </c>
      <c r="C8" s="330"/>
      <c r="D8" s="330"/>
      <c r="E8" s="330"/>
    </row>
    <row r="11" spans="2:19">
      <c r="B11" s="220" t="s">
        <v>205</v>
      </c>
      <c r="C11" s="221" t="s">
        <v>206</v>
      </c>
      <c r="D11" s="220" t="s">
        <v>207</v>
      </c>
      <c r="E11" s="221" t="s">
        <v>208</v>
      </c>
      <c r="F11" s="222" t="s">
        <v>341</v>
      </c>
      <c r="G11" s="223" t="s">
        <v>342</v>
      </c>
      <c r="H11" s="223" t="s">
        <v>123</v>
      </c>
      <c r="I11" s="223" t="s">
        <v>71</v>
      </c>
      <c r="J11" s="222"/>
    </row>
    <row r="12" spans="2:19" ht="101" customHeight="1">
      <c r="B12" s="53" t="s">
        <v>209</v>
      </c>
      <c r="C12" s="36" t="s">
        <v>210</v>
      </c>
      <c r="D12" s="53" t="s">
        <v>211</v>
      </c>
      <c r="E12" s="36" t="s">
        <v>212</v>
      </c>
      <c r="F12" s="40" t="s">
        <v>213</v>
      </c>
      <c r="G12" s="38" t="s">
        <v>214</v>
      </c>
      <c r="H12" s="38">
        <f>72*5300</f>
        <v>381600</v>
      </c>
      <c r="I12" s="54" t="s">
        <v>165</v>
      </c>
      <c r="J12" s="37"/>
    </row>
    <row r="13" spans="2:19" ht="118" customHeight="1">
      <c r="B13" s="55" t="s">
        <v>215</v>
      </c>
      <c r="C13" s="56" t="s">
        <v>216</v>
      </c>
      <c r="D13" s="55" t="s">
        <v>217</v>
      </c>
      <c r="E13" s="56" t="s">
        <v>218</v>
      </c>
      <c r="F13" s="40" t="s">
        <v>219</v>
      </c>
      <c r="G13" s="38">
        <v>3075</v>
      </c>
      <c r="H13" s="38">
        <f>G13*12</f>
        <v>36900</v>
      </c>
      <c r="I13" s="54" t="s">
        <v>220</v>
      </c>
      <c r="J13" s="37"/>
    </row>
    <row r="14" spans="2:19" ht="124" customHeight="1">
      <c r="B14" s="53" t="s">
        <v>221</v>
      </c>
      <c r="C14" s="36" t="s">
        <v>222</v>
      </c>
      <c r="D14" s="53" t="s">
        <v>223</v>
      </c>
      <c r="E14" s="36" t="s">
        <v>224</v>
      </c>
      <c r="F14" s="40" t="s">
        <v>225</v>
      </c>
      <c r="G14" s="38">
        <v>16400</v>
      </c>
      <c r="H14" s="38">
        <f>G14*40</f>
        <v>656000</v>
      </c>
      <c r="I14" s="54" t="s">
        <v>226</v>
      </c>
      <c r="J14" s="37"/>
    </row>
    <row r="15" spans="2:19" ht="122" customHeight="1">
      <c r="B15" s="53" t="s">
        <v>227</v>
      </c>
      <c r="C15" s="36" t="s">
        <v>228</v>
      </c>
      <c r="D15" s="53" t="s">
        <v>229</v>
      </c>
      <c r="E15" s="36" t="s">
        <v>230</v>
      </c>
      <c r="F15" s="37" t="s">
        <v>231</v>
      </c>
      <c r="G15" s="45">
        <v>19900</v>
      </c>
      <c r="H15" s="45">
        <f>G15*2</f>
        <v>39800</v>
      </c>
      <c r="I15" s="46" t="s">
        <v>188</v>
      </c>
      <c r="J15" s="42"/>
    </row>
    <row r="16" spans="2:19" ht="110" customHeight="1">
      <c r="B16" s="53" t="s">
        <v>232</v>
      </c>
      <c r="C16" s="36" t="s">
        <v>233</v>
      </c>
      <c r="D16" s="53" t="s">
        <v>234</v>
      </c>
      <c r="E16" s="36" t="s">
        <v>235</v>
      </c>
      <c r="F16" s="40" t="s">
        <v>236</v>
      </c>
      <c r="G16" s="38">
        <v>5815</v>
      </c>
      <c r="H16" s="38">
        <f>G16*4</f>
        <v>23260</v>
      </c>
      <c r="I16" s="54" t="s">
        <v>237</v>
      </c>
      <c r="J16" s="37"/>
    </row>
    <row r="17" spans="2:10" ht="100" customHeight="1">
      <c r="B17" s="53" t="s">
        <v>238</v>
      </c>
      <c r="C17" s="36" t="s">
        <v>239</v>
      </c>
      <c r="D17" s="53" t="s">
        <v>240</v>
      </c>
      <c r="E17" s="36" t="s">
        <v>241</v>
      </c>
      <c r="F17" s="40" t="s">
        <v>236</v>
      </c>
      <c r="G17" s="38">
        <v>5485</v>
      </c>
      <c r="H17" s="38">
        <f>G17*12</f>
        <v>65820</v>
      </c>
      <c r="I17" s="54" t="s">
        <v>237</v>
      </c>
      <c r="J17" s="37"/>
    </row>
    <row r="20" spans="2:10">
      <c r="E20" s="340" t="s">
        <v>242</v>
      </c>
      <c r="F20" s="340" t="s">
        <v>243</v>
      </c>
      <c r="G20" s="340"/>
      <c r="H20" s="60">
        <f>SUM(H12:H17)</f>
        <v>1203380</v>
      </c>
    </row>
    <row r="21" spans="2:10">
      <c r="E21" s="308" t="s">
        <v>26</v>
      </c>
      <c r="F21" s="308"/>
      <c r="G21" s="79">
        <v>0.5</v>
      </c>
      <c r="H21" s="65">
        <f>H20*G21</f>
        <v>601690</v>
      </c>
    </row>
    <row r="22" spans="2:10">
      <c r="E22" s="51"/>
      <c r="F22" s="32"/>
    </row>
    <row r="23" spans="2:10">
      <c r="E23" s="308" t="s">
        <v>201</v>
      </c>
      <c r="F23" s="308"/>
      <c r="G23" s="308"/>
      <c r="H23" s="65">
        <f>H20+H21</f>
        <v>1805070</v>
      </c>
    </row>
  </sheetData>
  <mergeCells count="11">
    <mergeCell ref="B8:E8"/>
    <mergeCell ref="E21:F21"/>
    <mergeCell ref="E23:G23"/>
    <mergeCell ref="E20:G20"/>
    <mergeCell ref="B2:D2"/>
    <mergeCell ref="E2:S2"/>
    <mergeCell ref="B3:D3"/>
    <mergeCell ref="E3:S3"/>
    <mergeCell ref="B4:L4"/>
    <mergeCell ref="M4:Q4"/>
    <mergeCell ref="R4:S4"/>
  </mergeCells>
  <hyperlinks>
    <hyperlink ref="I12" r:id="rId1" xr:uid="{3AAAC960-2E3D-4FFD-9765-F720C66C4BE4}"/>
    <hyperlink ref="I13" r:id="rId2" xr:uid="{4998A433-7DDD-4BDC-94F0-AC84C8B96C8E}"/>
    <hyperlink ref="I14" r:id="rId3" xr:uid="{09B32C2F-673E-413C-8C61-1AE0244FFE74}"/>
    <hyperlink ref="I15" r:id="rId4" xr:uid="{3C9FD63B-0413-4C11-958A-81CB5517D874}"/>
    <hyperlink ref="I16" r:id="rId5" xr:uid="{346922E3-D247-4F86-B813-5E63D2E205CD}"/>
    <hyperlink ref="I17" r:id="rId6" xr:uid="{619F7708-699D-43B2-B0DC-07E595F4C2A9}"/>
  </hyperlinks>
  <pageMargins left="0.7" right="0.7" top="0.75" bottom="0.75" header="0.3" footer="0.3"/>
  <drawing r:id="rId7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EC112-0E5C-447C-8AC0-8BAD3D9F96D2}">
  <dimension ref="B1:S24"/>
  <sheetViews>
    <sheetView zoomScale="70" zoomScaleNormal="70" workbookViewId="0">
      <selection activeCell="B2" sqref="B2:S4"/>
    </sheetView>
  </sheetViews>
  <sheetFormatPr baseColWidth="10" defaultColWidth="12.1640625" defaultRowHeight="16"/>
  <cols>
    <col min="1" max="1" width="12.1640625" style="51"/>
    <col min="2" max="6" width="7.83203125" style="51" customWidth="1"/>
    <col min="7" max="7" width="25.5" style="51" customWidth="1"/>
    <col min="8" max="8" width="32.6640625" style="51" customWidth="1"/>
    <col min="9" max="9" width="16.5" style="51" bestFit="1" customWidth="1"/>
    <col min="10" max="10" width="20.1640625" style="51" customWidth="1"/>
    <col min="11" max="11" width="17.33203125" style="58" customWidth="1"/>
    <col min="12" max="12" width="20.6640625" style="58" customWidth="1"/>
    <col min="13" max="13" width="42.33203125" style="51" customWidth="1"/>
    <col min="14" max="14" width="45.6640625" style="51" customWidth="1"/>
    <col min="15" max="16384" width="12.1640625" style="51"/>
  </cols>
  <sheetData>
    <row r="1" spans="2:19" ht="17" thickBot="1"/>
    <row r="2" spans="2:19" ht="65.5" customHeight="1">
      <c r="B2" s="313" t="e" vm="1">
        <v>#VALUE!</v>
      </c>
      <c r="C2" s="314"/>
      <c r="D2" s="314"/>
      <c r="E2" s="310" t="s">
        <v>321</v>
      </c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1"/>
    </row>
    <row r="3" spans="2:19" ht="22">
      <c r="B3" s="315" t="s">
        <v>145</v>
      </c>
      <c r="C3" s="316"/>
      <c r="D3" s="316"/>
      <c r="E3" s="320" t="s">
        <v>322</v>
      </c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1"/>
    </row>
    <row r="4" spans="2:19" ht="17" thickBot="1">
      <c r="B4" s="317" t="s">
        <v>323</v>
      </c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 t="str" cm="1">
        <f t="array" aca="1" ref="M4" ca="1">MID(CELL("nombrearchivo"),FIND("]",CELL("nombrearchivo"),1)+1,LEN(CELL("nombrearchivo"))-FIND("]",CELL("nombrearchivo")))</f>
        <v xml:space="preserve">Operación pollos </v>
      </c>
      <c r="N4" s="318"/>
      <c r="O4" s="318"/>
      <c r="P4" s="318"/>
      <c r="Q4" s="318"/>
      <c r="R4" s="318" t="str">
        <f ca="1">"Hoja "&amp;_xlfn.SHEET() &amp;" de " &amp;_xlfn.SHEETS()</f>
        <v>Hoja 10 de 11</v>
      </c>
      <c r="S4" s="319"/>
    </row>
    <row r="6" spans="2:19" ht="25" customHeight="1">
      <c r="G6" s="341" t="s">
        <v>244</v>
      </c>
      <c r="H6" s="341"/>
      <c r="I6" s="341"/>
    </row>
    <row r="8" spans="2:19">
      <c r="G8" s="220" t="s">
        <v>205</v>
      </c>
      <c r="H8" s="221" t="s">
        <v>206</v>
      </c>
      <c r="I8" s="345" t="s">
        <v>208</v>
      </c>
      <c r="J8" s="346"/>
      <c r="K8" s="222" t="s">
        <v>123</v>
      </c>
      <c r="L8" s="223" t="s">
        <v>92</v>
      </c>
      <c r="M8" s="223" t="s">
        <v>71</v>
      </c>
      <c r="N8" s="223" t="s">
        <v>71</v>
      </c>
    </row>
    <row r="9" spans="2:19" ht="169" customHeight="1">
      <c r="G9" s="59" t="s">
        <v>245</v>
      </c>
      <c r="H9" s="59" t="s">
        <v>246</v>
      </c>
      <c r="I9" s="59" t="s">
        <v>247</v>
      </c>
      <c r="J9" s="40" t="s">
        <v>248</v>
      </c>
      <c r="K9" s="60">
        <v>103274</v>
      </c>
      <c r="L9" s="60">
        <v>103274</v>
      </c>
      <c r="M9" s="41" t="s">
        <v>249</v>
      </c>
      <c r="N9" s="40"/>
    </row>
    <row r="10" spans="2:19" ht="109" customHeight="1">
      <c r="G10" s="61" t="s">
        <v>250</v>
      </c>
      <c r="H10" s="59" t="s">
        <v>251</v>
      </c>
      <c r="I10" s="59" t="s">
        <v>252</v>
      </c>
      <c r="J10" s="40" t="s">
        <v>253</v>
      </c>
      <c r="K10" s="60">
        <v>2900</v>
      </c>
      <c r="L10" s="60">
        <f>K10*20</f>
        <v>58000</v>
      </c>
      <c r="M10" s="41" t="s">
        <v>254</v>
      </c>
      <c r="N10" s="40"/>
    </row>
    <row r="11" spans="2:19" ht="106" customHeight="1">
      <c r="G11" s="59" t="s">
        <v>255</v>
      </c>
      <c r="H11" s="59" t="s">
        <v>256</v>
      </c>
      <c r="I11" s="59" t="s">
        <v>257</v>
      </c>
      <c r="J11" s="40" t="s">
        <v>258</v>
      </c>
      <c r="K11" s="60" t="s">
        <v>259</v>
      </c>
      <c r="L11" s="60">
        <f>2100*10</f>
        <v>21000</v>
      </c>
      <c r="M11" s="41" t="s">
        <v>260</v>
      </c>
      <c r="N11" s="40"/>
    </row>
    <row r="12" spans="2:19" ht="136">
      <c r="G12" s="59" t="s">
        <v>261</v>
      </c>
      <c r="H12" s="59" t="s">
        <v>262</v>
      </c>
      <c r="I12" s="59" t="s">
        <v>263</v>
      </c>
      <c r="J12" s="62" t="s">
        <v>264</v>
      </c>
      <c r="K12" s="60">
        <v>51148</v>
      </c>
      <c r="L12" s="60">
        <v>51148</v>
      </c>
      <c r="M12" s="41" t="s">
        <v>265</v>
      </c>
      <c r="N12" s="40"/>
    </row>
    <row r="13" spans="2:19">
      <c r="G13" s="224"/>
      <c r="H13" s="225"/>
      <c r="I13" s="225"/>
      <c r="J13" s="226"/>
      <c r="K13" s="227"/>
      <c r="L13" s="227"/>
      <c r="M13" s="228"/>
      <c r="N13" s="229"/>
    </row>
    <row r="14" spans="2:19">
      <c r="G14" s="342" t="s">
        <v>266</v>
      </c>
      <c r="H14" s="343"/>
      <c r="I14" s="343"/>
      <c r="J14" s="343"/>
      <c r="K14" s="343"/>
      <c r="L14" s="343"/>
      <c r="M14" s="343"/>
      <c r="N14" s="343"/>
    </row>
    <row r="15" spans="2:19" ht="103" customHeight="1">
      <c r="G15" s="59" t="s">
        <v>267</v>
      </c>
      <c r="H15" s="59" t="s">
        <v>268</v>
      </c>
      <c r="I15" s="59" t="s">
        <v>269</v>
      </c>
      <c r="J15" s="63" t="s">
        <v>270</v>
      </c>
      <c r="K15" s="60">
        <v>241900</v>
      </c>
      <c r="L15" s="60">
        <v>241900</v>
      </c>
      <c r="M15" s="41" t="s">
        <v>271</v>
      </c>
      <c r="N15" s="40"/>
    </row>
    <row r="16" spans="2:19" ht="134" customHeight="1">
      <c r="G16" s="59" t="s">
        <v>272</v>
      </c>
      <c r="H16" s="59" t="s">
        <v>273</v>
      </c>
      <c r="I16" s="59" t="s">
        <v>269</v>
      </c>
      <c r="J16" s="59" t="s">
        <v>274</v>
      </c>
      <c r="K16" s="60">
        <v>124900</v>
      </c>
      <c r="L16" s="60">
        <v>124900</v>
      </c>
      <c r="M16" s="41" t="s">
        <v>275</v>
      </c>
      <c r="N16" s="40"/>
    </row>
    <row r="17" spans="7:14" ht="112">
      <c r="G17" s="68" t="s">
        <v>276</v>
      </c>
      <c r="H17" s="68" t="s">
        <v>277</v>
      </c>
      <c r="I17" s="68" t="s">
        <v>278</v>
      </c>
      <c r="J17" s="68"/>
      <c r="K17" s="69">
        <v>14900</v>
      </c>
      <c r="L17" s="69">
        <v>44700</v>
      </c>
      <c r="M17" s="70" t="s">
        <v>279</v>
      </c>
      <c r="N17" s="68" t="e" vm="4">
        <v>#VALUE!</v>
      </c>
    </row>
    <row r="18" spans="7:14">
      <c r="H18" s="64"/>
    </row>
    <row r="21" spans="7:14">
      <c r="I21" s="340" t="s">
        <v>280</v>
      </c>
      <c r="J21" s="340"/>
      <c r="K21" s="340"/>
      <c r="L21" s="60">
        <f>SUM(L9:L12,L15:L17)</f>
        <v>644922</v>
      </c>
    </row>
    <row r="22" spans="7:14">
      <c r="I22" s="308" t="s">
        <v>26</v>
      </c>
      <c r="J22" s="308"/>
      <c r="K22" s="79">
        <v>0.5</v>
      </c>
      <c r="L22" s="65">
        <f>L21*K22</f>
        <v>322461</v>
      </c>
    </row>
    <row r="23" spans="7:14">
      <c r="J23" s="32"/>
      <c r="K23" s="33"/>
      <c r="L23" s="33"/>
    </row>
    <row r="24" spans="7:14">
      <c r="I24" s="344" t="s">
        <v>201</v>
      </c>
      <c r="J24" s="344"/>
      <c r="K24" s="344"/>
      <c r="L24" s="33">
        <f>L21+L22</f>
        <v>967383</v>
      </c>
    </row>
  </sheetData>
  <mergeCells count="13">
    <mergeCell ref="G6:I6"/>
    <mergeCell ref="G14:N14"/>
    <mergeCell ref="I22:J22"/>
    <mergeCell ref="I24:K24"/>
    <mergeCell ref="I21:K21"/>
    <mergeCell ref="I8:J8"/>
    <mergeCell ref="B2:D2"/>
    <mergeCell ref="E2:S2"/>
    <mergeCell ref="B3:D3"/>
    <mergeCell ref="E3:S3"/>
    <mergeCell ref="B4:L4"/>
    <mergeCell ref="M4:Q4"/>
    <mergeCell ref="R4:S4"/>
  </mergeCells>
  <hyperlinks>
    <hyperlink ref="M9" r:id="rId1" location="polycard_client=search-nordic&amp;searchVariation=MCO2007085269&amp;position=3&amp;search_layout=stack&amp;type=product&amp;tracking_id=14c53a61-9568-4b18-815d-42a35e9fed46&amp;wid=MCO2796678442&amp;sid=search" display="https://www.mercadolibre.com.co/accesorio-para-invernadero-canaleta-de-agua-de-lluvia-de-32/p/MCO2007085269#polycard_client=search-nordic&amp;searchVariation=MCO2007085269&amp;position=3&amp;search_layout=stack&amp;type=product&amp;tracking_id=14c53a61-9568-4b18-815d-42a35e9fed46&amp;wid=MCO2796678442&amp;sid=search" xr:uid="{79FA9A24-FFBF-4A9F-8C8C-4345E6010B61}"/>
    <hyperlink ref="M15" r:id="rId2" xr:uid="{98C0C1CE-F0CD-4176-BC56-2DD3C242C633}"/>
    <hyperlink ref="M16" r:id="rId3" xr:uid="{DC5D47C2-9BE6-4DB6-82C6-699FCC0DF927}"/>
    <hyperlink ref="M12" r:id="rId4" location="polycard_client=search-nordic&amp;searchVariation=MCO2006438454&amp;position=1&amp;search_layout=grid&amp;type=product&amp;tracking_id=ccec1d42-726e-4807-9bf0-856b59cd1f15&amp;wid=MCO1978515496&amp;sid=search" display="https://www.mercadolibre.com.co/5-unidsset-sierra-perforadora-hss-sierra-de-corona-para-i/p/MCO2006438454#polycard_client=search-nordic&amp;searchVariation=MCO2006438454&amp;position=1&amp;search_layout=grid&amp;type=product&amp;tracking_id=ccec1d42-726e-4807-9bf0-856b59cd1f15&amp;wid=MCO1978515496&amp;sid=search" xr:uid="{0FA05CA3-CF7B-4623-8AE6-8F584223B012}"/>
    <hyperlink ref="M11" r:id="rId5" xr:uid="{3754B6CC-3BF0-45D3-AAC2-A78591350D5E}"/>
    <hyperlink ref="M10" r:id="rId6" xr:uid="{763E86AB-0B06-442D-B500-926C225E89A9}"/>
    <hyperlink ref="M17" r:id="rId7" location="polycard_client=recommendations_vip-v2p&amp;reco_backend=ranker_retrieval_system_org&amp;reco_model=rk_ent_v3_retsys_org&amp;reco_client=vip-v2p&amp;reco_item_pos=2&amp;reco_backend_type=low_level&amp;reco_id=22e99b1e-af72-41af-b5e1-add6134be5e0" display="https://articulo.mercadolibre.com.co/MCO-876922886-balde-cunete-de-20-litros-tapa-_JM - polycard_client=recommendations_vip-v2p&amp;reco_backend=ranker_retrieval_system_org&amp;reco_model=rk_ent_v3_retsys_org&amp;reco_client=vip-v2p&amp;reco_item_pos=2&amp;reco_backend_type=low_level&amp;reco_id=22e99b1e-af72-41af-b5e1-add6134be5e0" xr:uid="{6F7DB0ED-0A79-4B0C-9BBB-1EE3B9DD8017}"/>
  </hyperlinks>
  <pageMargins left="0.7" right="0.7" top="0.75" bottom="0.75" header="0.3" footer="0.3"/>
  <drawing r:id="rId8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9C9BF-E253-41D5-8497-BD36BAF0E248}">
  <dimension ref="B1:S7"/>
  <sheetViews>
    <sheetView zoomScale="70" zoomScaleNormal="70" workbookViewId="0">
      <selection activeCell="A8" sqref="A8:XFD9"/>
    </sheetView>
  </sheetViews>
  <sheetFormatPr baseColWidth="10" defaultColWidth="12.33203125" defaultRowHeight="41" customHeight="1"/>
  <cols>
    <col min="1" max="5" width="12.33203125" style="34"/>
    <col min="6" max="6" width="51" style="51" bestFit="1" customWidth="1"/>
    <col min="7" max="7" width="29.5" style="52" customWidth="1"/>
    <col min="8" max="8" width="18.6640625" style="51" customWidth="1"/>
    <col min="9" max="9" width="19.33203125" style="32" customWidth="1"/>
    <col min="10" max="10" width="20.5" style="33" customWidth="1"/>
    <col min="11" max="11" width="21.1640625" style="33" customWidth="1"/>
    <col min="12" max="12" width="40.5" style="34" customWidth="1"/>
    <col min="13" max="13" width="48.5" style="34" customWidth="1"/>
    <col min="14" max="16384" width="12.33203125" style="34"/>
  </cols>
  <sheetData>
    <row r="1" spans="2:19" ht="41" customHeight="1" thickBot="1"/>
    <row r="2" spans="2:19" ht="41" customHeight="1">
      <c r="B2" s="313" t="e" vm="1">
        <v>#VALUE!</v>
      </c>
      <c r="C2" s="314"/>
      <c r="D2" s="314"/>
      <c r="E2" s="310" t="s">
        <v>321</v>
      </c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1"/>
    </row>
    <row r="3" spans="2:19" ht="41" customHeight="1">
      <c r="B3" s="315" t="s">
        <v>145</v>
      </c>
      <c r="C3" s="316"/>
      <c r="D3" s="316"/>
      <c r="E3" s="320" t="s">
        <v>322</v>
      </c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1"/>
    </row>
    <row r="4" spans="2:19" ht="41" customHeight="1" thickBot="1">
      <c r="B4" s="317" t="s">
        <v>323</v>
      </c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 t="str" cm="1">
        <f t="array" aca="1" ref="M4" ca="1">MID(CELL("nombrearchivo"),FIND("]",CELL("nombrearchivo"),1)+1,LEN(CELL("nombrearchivo"))-FIND("]",CELL("nombrearchivo")))</f>
        <v xml:space="preserve">Operación pollos </v>
      </c>
      <c r="N4" s="318"/>
      <c r="O4" s="318"/>
      <c r="P4" s="318"/>
      <c r="Q4" s="318"/>
      <c r="R4" s="318" t="str">
        <f ca="1">"Hoja "&amp;_xlfn.SHEET() &amp;" de " &amp;_xlfn.SHEETS()</f>
        <v>Hoja 11 de 11</v>
      </c>
      <c r="S4" s="319"/>
    </row>
    <row r="6" spans="2:19" ht="41" customHeight="1">
      <c r="F6" s="230" t="s">
        <v>148</v>
      </c>
      <c r="G6" s="230" t="s">
        <v>145</v>
      </c>
      <c r="H6" s="230" t="s">
        <v>90</v>
      </c>
      <c r="I6" s="231" t="s">
        <v>149</v>
      </c>
      <c r="J6" s="231" t="s">
        <v>202</v>
      </c>
      <c r="K6" s="231" t="s">
        <v>151</v>
      </c>
      <c r="L6" s="230" t="s">
        <v>203</v>
      </c>
      <c r="M6" s="230" t="s">
        <v>152</v>
      </c>
    </row>
    <row r="7" spans="2:19" ht="126.5" customHeight="1">
      <c r="F7" s="84" t="s">
        <v>281</v>
      </c>
      <c r="G7" s="85" t="s">
        <v>282</v>
      </c>
      <c r="H7" s="85" t="s">
        <v>283</v>
      </c>
      <c r="I7" s="86"/>
      <c r="J7" s="87">
        <v>50000</v>
      </c>
      <c r="K7" s="88"/>
      <c r="L7" s="89" t="s">
        <v>284</v>
      </c>
      <c r="M7" s="88" t="e" vm="5">
        <v>#VALUE!</v>
      </c>
    </row>
  </sheetData>
  <mergeCells count="7">
    <mergeCell ref="B2:D2"/>
    <mergeCell ref="E2:S2"/>
    <mergeCell ref="B3:D3"/>
    <mergeCell ref="E3:S3"/>
    <mergeCell ref="B4:L4"/>
    <mergeCell ref="M4:Q4"/>
    <mergeCell ref="R4:S4"/>
  </mergeCells>
  <hyperlinks>
    <hyperlink ref="L7" r:id="rId1" location="is_advertising=true&amp;backend_model=search-backend&amp;position=1&amp;search_layout=stack&amp;type=pad&amp;tracking_id=98b19650-ae76-4e12-8813-f957a68d53dd&amp;is_advertising=true&amp;ad_domain=VQCATCORE_LST&amp;ad_position=1&amp;ad_click_id=ZDFlMWIwZGMtN2Y1My00M2YxLWE5Y2ItNjI5MmIzMThmZGY1" display="https://articulo.mercadolibre.com.co/MCO-565997769-solucion-nutritiva-para-cultivos-hidroponicos-_JM - is_advertising=true&amp;backend_model=search-backend&amp;position=1&amp;search_layout=stack&amp;type=pad&amp;tracking_id=98b19650-ae76-4e12-8813-f957a68d53dd&amp;is_advertising=true&amp;ad_domain=VQCATCORE_LST&amp;ad_position=1&amp;ad_click_id=ZDFlMWIwZGMtN2Y1My00M2YxLWE5Y2ItNjI5MmIzMThmZGY1" xr:uid="{ADC48838-5468-4198-9962-3D19E4B90223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9</vt:i4>
      </vt:variant>
    </vt:vector>
  </HeadingPairs>
  <TitlesOfParts>
    <vt:vector size="20" baseType="lpstr">
      <vt:lpstr>Flujo de caja</vt:lpstr>
      <vt:lpstr>Escenarios</vt:lpstr>
      <vt:lpstr>Credito</vt:lpstr>
      <vt:lpstr>Operación pollos </vt:lpstr>
      <vt:lpstr>Operación hidroponico</vt:lpstr>
      <vt:lpstr>Equipos</vt:lpstr>
      <vt:lpstr>Mano de obra</vt:lpstr>
      <vt:lpstr>Costo Modulo avicola</vt:lpstr>
      <vt:lpstr>Módulo invernadero</vt:lpstr>
      <vt:lpstr>Modulo Hidroponico</vt:lpstr>
      <vt:lpstr>Costo insumos hidroponico</vt:lpstr>
      <vt:lpstr>Prestamo</vt:lpstr>
      <vt:lpstr>Subsidio</vt:lpstr>
      <vt:lpstr>TasaPrestamo</vt:lpstr>
      <vt:lpstr>TIR</vt:lpstr>
      <vt:lpstr>ValBoilerI</vt:lpstr>
      <vt:lpstr>ValmasterPollito</vt:lpstr>
      <vt:lpstr>ValNutrepollo</vt:lpstr>
      <vt:lpstr>ValVentaPollo</vt:lpstr>
      <vt:lpstr>VPN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Alejandro Jaimes Gonzalez</dc:creator>
  <cp:keywords/>
  <dc:description/>
  <cp:lastModifiedBy>Natalia Rozo Perez</cp:lastModifiedBy>
  <cp:revision/>
  <dcterms:created xsi:type="dcterms:W3CDTF">2025-05-26T21:44:42Z</dcterms:created>
  <dcterms:modified xsi:type="dcterms:W3CDTF">2025-06-06T13:50:22Z</dcterms:modified>
  <cp:category/>
  <cp:contentStatus/>
</cp:coreProperties>
</file>